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codeName="ThisWorkbook" defaultThemeVersion="124226"/>
  <mc:AlternateContent xmlns:mc="http://schemas.openxmlformats.org/markup-compatibility/2006">
    <mc:Choice Requires="x15">
      <x15ac:absPath xmlns:x15ac="http://schemas.microsoft.com/office/spreadsheetml/2010/11/ac" url="https://d.docs.live.net/6db7a0d3585d763c/Documents/2024/10. VB QPPL/2. NGHI DINH/NGHI DINH SUA DOI 146 VA 75/11. VAN BAN TRINH/6. CAC BAO CAO/6.12.2024/"/>
    </mc:Choice>
  </mc:AlternateContent>
  <xr:revisionPtr revIDLastSave="3" documentId="11_1AA9854996983BC15449DBA7D7C370AF762CAE17" xr6:coauthVersionLast="47" xr6:coauthVersionMax="47" xr10:uidLastSave="{737EC7CE-A6DC-4E3A-BEAC-013D28C499CF}"/>
  <bookViews>
    <workbookView xWindow="-120" yWindow="-120" windowWidth="38640" windowHeight="15720" xr2:uid="{00000000-000D-0000-FFFF-FFFF00000000}"/>
  </bookViews>
  <sheets>
    <sheet name="KCB BHYT" sheetId="10"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7" i="10" l="1"/>
  <c r="F47" i="10"/>
  <c r="J46" i="10"/>
  <c r="K46" i="10" s="1"/>
  <c r="J45" i="10"/>
  <c r="K45" i="10" s="1"/>
  <c r="J44" i="10"/>
  <c r="K44" i="10" s="1"/>
  <c r="J43" i="10"/>
  <c r="K43" i="10" s="1"/>
  <c r="K42" i="10"/>
  <c r="K41" i="10"/>
  <c r="J40" i="10"/>
  <c r="K40" i="10" s="1"/>
  <c r="J39" i="10"/>
  <c r="K39" i="10" s="1"/>
  <c r="J38" i="10"/>
  <c r="K38" i="10" s="1"/>
  <c r="J37" i="10"/>
  <c r="K37" i="10" s="1"/>
  <c r="J36" i="10"/>
  <c r="K36" i="10" s="1"/>
  <c r="J35" i="10"/>
  <c r="K35" i="10" s="1"/>
  <c r="J34" i="10"/>
  <c r="K34" i="10" s="1"/>
  <c r="J33" i="10"/>
  <c r="G27" i="10"/>
  <c r="F27" i="10"/>
  <c r="J26" i="10"/>
  <c r="K26" i="10" s="1"/>
  <c r="J25" i="10"/>
  <c r="K25" i="10" s="1"/>
  <c r="J24" i="10"/>
  <c r="K24" i="10" s="1"/>
  <c r="J23" i="10"/>
  <c r="K23" i="10" s="1"/>
  <c r="J22" i="10"/>
  <c r="K22" i="10" s="1"/>
  <c r="J21" i="10"/>
  <c r="K21" i="10" s="1"/>
  <c r="K20" i="10"/>
  <c r="J19" i="10"/>
  <c r="K19" i="10" s="1"/>
  <c r="J18" i="10"/>
  <c r="K18" i="10" s="1"/>
  <c r="J17" i="10"/>
  <c r="K17" i="10" s="1"/>
  <c r="J16" i="10"/>
  <c r="K16" i="10" s="1"/>
  <c r="J15" i="10"/>
  <c r="K15" i="10" s="1"/>
  <c r="J14" i="10"/>
  <c r="K14" i="10" s="1"/>
  <c r="J13" i="10"/>
  <c r="K13" i="10" s="1"/>
  <c r="J47" i="10" l="1"/>
  <c r="K27" i="10"/>
  <c r="C69" i="10" s="1"/>
  <c r="J27" i="10"/>
  <c r="K33" i="10"/>
  <c r="K47" i="10" s="1"/>
  <c r="C70" i="10" s="1"/>
  <c r="K102" i="10" l="1"/>
  <c r="K101" i="10"/>
  <c r="K103" i="10" l="1"/>
  <c r="L103" i="10" s="1"/>
  <c r="C72" i="10"/>
  <c r="C71" i="10"/>
  <c r="L104" i="10"/>
</calcChain>
</file>

<file path=xl/sharedStrings.xml><?xml version="1.0" encoding="utf-8"?>
<sst xmlns="http://schemas.openxmlformats.org/spreadsheetml/2006/main" count="91" uniqueCount="51">
  <si>
    <t>STT</t>
  </si>
  <si>
    <t>TỔNG</t>
  </si>
  <si>
    <t>Chuẩn bị hồ sơ</t>
  </si>
  <si>
    <t>Phí</t>
  </si>
  <si>
    <t>Lệ phí</t>
  </si>
  <si>
    <t>Ghi chú</t>
  </si>
  <si>
    <t>Khác</t>
  </si>
  <si>
    <t>Nộp hồ sơ</t>
  </si>
  <si>
    <t>Trực tiếp</t>
  </si>
  <si>
    <t>Nhận kết quả</t>
  </si>
  <si>
    <t>I.</t>
  </si>
  <si>
    <t>II.</t>
  </si>
  <si>
    <t>III.</t>
  </si>
  <si>
    <t>1.1</t>
  </si>
  <si>
    <t>Các công việc 
khi thực hiện TTHC</t>
  </si>
  <si>
    <t>BIỂU MẪU TÍNH CHI PHÍ TUÂN THỦ THỦ TỤC HÀNH CHÍNH (BIỂU MẪU 03/SCM-KSTT)</t>
  </si>
  <si>
    <t>Số lượng đối tượng tuân thủ/01 năm</t>
  </si>
  <si>
    <t>Các hoạt động/ cách thức thực hiện cụ thể</t>
  </si>
  <si>
    <t>Số lần thực hiện/ 01 năm</t>
  </si>
  <si>
    <t>Bưu điện</t>
  </si>
  <si>
    <t>Nộp phí, lệ phí, chi phí khác</t>
  </si>
  <si>
    <t>Chi phí khác</t>
  </si>
  <si>
    <t>3.3</t>
  </si>
  <si>
    <t>3.2</t>
  </si>
  <si>
    <t>3.1</t>
  </si>
  <si>
    <t xml:space="preserve">SO SÁNH CHI PHÍ </t>
  </si>
  <si>
    <r>
      <t xml:space="preserve">Thời gian thực hiện </t>
    </r>
    <r>
      <rPr>
        <sz val="12"/>
        <color indexed="8"/>
        <rFont val="Times New Roman"/>
        <family val="1"/>
      </rPr>
      <t>(giờ)</t>
    </r>
  </si>
  <si>
    <r>
      <rPr>
        <b/>
        <sz val="12"/>
        <color indexed="8"/>
        <rFont val="Times New Roman"/>
        <family val="1"/>
      </rPr>
      <t>Mức TNBQ/ 01 giờ làm việc</t>
    </r>
    <r>
      <rPr>
        <sz val="12"/>
        <color indexed="8"/>
        <rFont val="Times New Roman"/>
        <family val="1"/>
      </rPr>
      <t xml:space="preserve"> (đồng)</t>
    </r>
  </si>
  <si>
    <r>
      <t xml:space="preserve">Mức chi phí thuê tư vấn, dịch vụ </t>
    </r>
    <r>
      <rPr>
        <sz val="12"/>
        <color indexed="8"/>
        <rFont val="Times New Roman"/>
        <family val="1"/>
      </rPr>
      <t>(đồng)</t>
    </r>
  </si>
  <si>
    <r>
      <t xml:space="preserve">Mức phí, lệ phí, chi phí khác </t>
    </r>
    <r>
      <rPr>
        <sz val="12"/>
        <color indexed="8"/>
        <rFont val="Times New Roman"/>
        <family val="1"/>
      </rPr>
      <t>(đồng)</t>
    </r>
  </si>
  <si>
    <r>
      <t xml:space="preserve">Chi phí thực hiện TTHC </t>
    </r>
    <r>
      <rPr>
        <sz val="12"/>
        <color indexed="8"/>
        <rFont val="Times New Roman"/>
        <family val="1"/>
      </rPr>
      <t>(đồng)</t>
    </r>
  </si>
  <si>
    <r>
      <t xml:space="preserve">Tổng chi phí thực hiện TTHC/
01 năm </t>
    </r>
    <r>
      <rPr>
        <sz val="12"/>
        <color indexed="8"/>
        <rFont val="Times New Roman"/>
        <family val="1"/>
      </rPr>
      <t>(đồng)</t>
    </r>
  </si>
  <si>
    <r>
      <rPr>
        <b/>
        <sz val="12"/>
        <color indexed="8"/>
        <rFont val="Times New Roman"/>
        <family val="1"/>
      </rPr>
      <t>Công việc khác</t>
    </r>
    <r>
      <rPr>
        <sz val="12"/>
        <color indexed="8"/>
        <rFont val="Times New Roman"/>
        <family val="1"/>
      </rPr>
      <t xml:space="preserve"> (nếu có)</t>
    </r>
  </si>
  <si>
    <r>
      <rPr>
        <b/>
        <sz val="12"/>
        <color indexed="8"/>
        <rFont val="Times New Roman"/>
        <family val="1"/>
      </rPr>
      <t>Chuẩn bị, phục vụ việc kiểm tra, đánh giá của cơ quan có thẩm quyền</t>
    </r>
    <r>
      <rPr>
        <sz val="12"/>
        <color indexed="8"/>
        <rFont val="Times New Roman"/>
        <family val="1"/>
      </rPr>
      <t xml:space="preserve"> (nếu có)</t>
    </r>
  </si>
  <si>
    <t>Không có</t>
  </si>
  <si>
    <t>(Ban hành kèm theo Thông tư số 03/2022/TT-BTP ngày 10 tháng 02 năm 2022 của Bộ Tư pháp)</t>
  </si>
  <si>
    <t>Biểu mẫu 04/ĐGTĐ-SCM</t>
  </si>
  <si>
    <t>Phụ lục II</t>
  </si>
  <si>
    <t>Chi phí hiện tại</t>
  </si>
  <si>
    <t>Chi phí sau ĐGH</t>
  </si>
  <si>
    <t>Chi phí còn lại</t>
  </si>
  <si>
    <t>Chi phí cắt giảm được</t>
  </si>
  <si>
    <t>Trực tuyến</t>
  </si>
  <si>
    <t xml:space="preserve"> CHI PHÍ TUÂN THỦ THỦ TỤC HÀNH CHÍNH</t>
  </si>
  <si>
    <t xml:space="preserve">CHI PHÍ THỰC HIỆN TTHC HIỆN TẠI </t>
  </si>
  <si>
    <t xml:space="preserve">CHI PHÍ  THỰC HIỆN TTHC SAU ĐƠN GIẢN HÓA </t>
  </si>
  <si>
    <t>BỘ Y TẾ
VỤ BẢO HIỂM Y TẾ</t>
  </si>
  <si>
    <t xml:space="preserve">    TÊN THỦ TỤC HÀNH CHÍNH:  2.001265:  Thủ tục khám bệnh, chữa bệnh bảo hiểm y tế</t>
  </si>
  <si>
    <t>Thẻ BHYT và giấy tờ chứng minh về nhân thân của người đó; đối với trẻ em dưới 6 tuổi chỉ phải xuất trình thẻ BHYT. Bản sao giấy chứng sinh hoặc bản sao giấy khai sinh đối với trẻ em dưới 6 tuổi.</t>
  </si>
  <si>
    <t>Chuẩn bị</t>
  </si>
  <si>
    <t xml:space="preserve">Thông tin về thẻ bảo hiểm y tế hoặc căn cước công dân hoặc căn cước; trường hợp  thông tin về thẻ bảo hiểm y tế không có ảnh thì phải xuất trình thêm một trong các giấy tờ tùy thân có ảnh do cơ quan, tổ chức có thẩm quyền cấp hoặc giấy xác nhận của công an cấp xã hoặc giấy tờ khác có xác nhận của cơ sở giáo dục nơi quản lý học sinh, sinh viên; các giấy tờ chứng minh nhân thân hợp pháp khác hoặc giấy tờ được định danh điện tử mức độ 2 theo quy định tại Nghị định số 59/2022/NĐ-CP ngày 05 tháng 9 năm 2022 của Chính phủ quy định về định danh và xác thực điện tử; giấy tờ hợp pháp khác theo quy định của Chính phủ đối với trẻ em dưới 6 tuổi và người đã hiến mô, bộ phận cơ thể, người chưa được cấp thẻ bảo hiểm y tế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</si>
</sst>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0.0;[Red]0.0"/>
  </numFmts>
  <fonts count="16" x14ac:knownFonts="1">
    <font>
      <sz val="11"/>
      <color theme="1"/>
      <name val="Calibri"/>
      <family val="2"/>
      <scheme val="minor"/>
    </font>
    <font>
      <b/>
      <sz val="12"/>
      <color indexed="8"/>
      <name val="Times New Roman"/>
      <family val="1"/>
    </font>
    <font>
      <sz val="12"/>
      <color indexed="8"/>
      <name val="Times New Roman"/>
      <family val="1"/>
    </font>
    <font>
      <b/>
      <sz val="12"/>
      <name val="Times New Roman"/>
      <family val="1"/>
    </font>
    <font>
      <sz val="12"/>
      <name val="Times New Roman"/>
      <family val="1"/>
    </font>
    <font>
      <sz val="10"/>
      <color theme="1"/>
      <name val="Tahoma"/>
      <family val="2"/>
    </font>
    <font>
      <sz val="12"/>
      <color theme="1"/>
      <name val="Times New Roman"/>
      <family val="1"/>
    </font>
    <font>
      <b/>
      <sz val="12"/>
      <color theme="1"/>
      <name val="Times New Roman"/>
      <family val="1"/>
    </font>
    <font>
      <b/>
      <i/>
      <sz val="13"/>
      <color theme="1"/>
      <name val="Times New Roman"/>
      <family val="1"/>
    </font>
    <font>
      <sz val="12"/>
      <color rgb="FFFF0000"/>
      <name val="Times New Roman"/>
      <family val="1"/>
    </font>
    <font>
      <sz val="12"/>
      <color theme="0"/>
      <name val="Times New Roman"/>
      <family val="1"/>
    </font>
    <font>
      <b/>
      <sz val="14"/>
      <color theme="1"/>
      <name val="Times New Roman"/>
      <family val="1"/>
    </font>
    <font>
      <b/>
      <sz val="13"/>
      <color theme="1"/>
      <name val="Times New Roman"/>
      <family val="1"/>
    </font>
    <font>
      <i/>
      <sz val="14"/>
      <color theme="1"/>
      <name val="Times New Roman"/>
      <family val="1"/>
    </font>
    <font>
      <b/>
      <sz val="12"/>
      <color theme="0"/>
      <name val="Times New Roman"/>
      <family val="1"/>
    </font>
    <font>
      <sz val="12"/>
      <color rgb="FF000000"/>
      <name val="Times New Roman"/>
      <family val="1"/>
    </font>
  </fonts>
  <fills count="2">
    <fill>
      <patternFill patternType="none"/>
    </fill>
    <fill>
      <patternFill patternType="gray125"/>
    </fill>
  </fills>
  <borders count="1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1">
    <xf numFmtId="0" fontId="0" fillId="0" borderId="0"/>
  </cellStyleXfs>
  <cellXfs count="73">
    <xf numFmtId="0" fontId="0" fillId="0" borderId="0" xfId="0"/>
    <xf numFmtId="0" fontId="5" fillId="0" borderId="0" xfId="0" applyFont="1" applyAlignment="1">
      <alignment vertical="center"/>
    </xf>
    <xf numFmtId="0" fontId="6" fillId="0" borderId="0" xfId="0" applyFont="1" applyAlignment="1">
      <alignment vertical="center"/>
    </xf>
    <xf numFmtId="0" fontId="3" fillId="0" borderId="1" xfId="0" applyFont="1" applyBorder="1" applyAlignment="1" applyProtection="1">
      <alignment horizontal="center" vertical="center" wrapText="1"/>
      <protection locked="0"/>
    </xf>
    <xf numFmtId="0" fontId="3" fillId="0" borderId="2" xfId="0" applyFont="1" applyBorder="1" applyAlignment="1" applyProtection="1">
      <alignment horizontal="center" vertical="center" wrapText="1"/>
      <protection locked="0"/>
    </xf>
    <xf numFmtId="165" fontId="1" fillId="0" borderId="2" xfId="0" applyNumberFormat="1" applyFont="1" applyBorder="1" applyAlignment="1" applyProtection="1">
      <alignment horizontal="center" vertical="center" wrapText="1"/>
      <protection locked="0"/>
    </xf>
    <xf numFmtId="3" fontId="2" fillId="0" borderId="2" xfId="0" applyNumberFormat="1" applyFont="1" applyBorder="1" applyAlignment="1" applyProtection="1">
      <alignment horizontal="center" vertical="center" wrapText="1"/>
      <protection locked="0"/>
    </xf>
    <xf numFmtId="4" fontId="1" fillId="0" borderId="3" xfId="0" applyNumberFormat="1" applyFont="1" applyBorder="1" applyAlignment="1" applyProtection="1">
      <alignment horizontal="center" vertical="center" wrapText="1"/>
      <protection locked="0"/>
    </xf>
    <xf numFmtId="0" fontId="1" fillId="0" borderId="4" xfId="0" quotePrefix="1" applyFont="1" applyBorder="1" applyAlignment="1" applyProtection="1">
      <alignment horizontal="center" vertical="center" wrapText="1"/>
      <protection locked="0"/>
    </xf>
    <xf numFmtId="0" fontId="1" fillId="0" borderId="5" xfId="0" applyFont="1" applyBorder="1" applyAlignment="1" applyProtection="1">
      <alignment vertical="center" wrapText="1"/>
      <protection locked="0"/>
    </xf>
    <xf numFmtId="0" fontId="2" fillId="0" borderId="5" xfId="0" applyFont="1" applyBorder="1" applyAlignment="1" applyProtection="1">
      <alignment vertical="center" wrapText="1"/>
      <protection locked="0"/>
    </xf>
    <xf numFmtId="166" fontId="2" fillId="0" borderId="5" xfId="0" applyNumberFormat="1" applyFont="1" applyBorder="1" applyAlignment="1" applyProtection="1">
      <alignment horizontal="right" vertical="center" wrapText="1"/>
      <protection locked="0"/>
    </xf>
    <xf numFmtId="3" fontId="2" fillId="0" borderId="5" xfId="0" applyNumberFormat="1" applyFont="1" applyBorder="1" applyAlignment="1" applyProtection="1">
      <alignment horizontal="right" vertical="center" wrapText="1"/>
      <protection locked="0"/>
    </xf>
    <xf numFmtId="3" fontId="2" fillId="0" borderId="6" xfId="0" applyNumberFormat="1" applyFont="1" applyBorder="1" applyAlignment="1" applyProtection="1">
      <alignment horizontal="left" vertical="center" wrapText="1"/>
      <protection locked="0"/>
    </xf>
    <xf numFmtId="0" fontId="2" fillId="0" borderId="4" xfId="0" applyFont="1" applyBorder="1" applyAlignment="1" applyProtection="1">
      <alignment horizontal="center" vertical="center" wrapText="1"/>
      <protection locked="0"/>
    </xf>
    <xf numFmtId="166" fontId="4" fillId="0" borderId="5" xfId="0" applyNumberFormat="1" applyFont="1" applyBorder="1" applyAlignment="1" applyProtection="1">
      <alignment horizontal="right" vertical="center" wrapText="1"/>
      <protection locked="0" hidden="1"/>
    </xf>
    <xf numFmtId="0" fontId="2" fillId="0" borderId="4" xfId="0" quotePrefix="1"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4" fillId="0" borderId="4" xfId="0" applyFont="1" applyBorder="1" applyAlignment="1" applyProtection="1">
      <alignment horizontal="center" vertical="center" wrapText="1"/>
      <protection locked="0"/>
    </xf>
    <xf numFmtId="0" fontId="2" fillId="0" borderId="7" xfId="0" applyFont="1" applyBorder="1" applyAlignment="1" applyProtection="1">
      <alignment horizontal="center" vertical="center" wrapText="1"/>
      <protection locked="0"/>
    </xf>
    <xf numFmtId="166" fontId="1" fillId="0" borderId="8" xfId="0" applyNumberFormat="1" applyFont="1" applyBorder="1" applyAlignment="1" applyProtection="1">
      <alignment horizontal="right" vertical="center" wrapText="1"/>
      <protection locked="0"/>
    </xf>
    <xf numFmtId="3" fontId="1" fillId="0" borderId="8" xfId="0" applyNumberFormat="1" applyFont="1" applyBorder="1" applyAlignment="1" applyProtection="1">
      <alignment horizontal="right" vertical="center" wrapText="1"/>
      <protection locked="0"/>
    </xf>
    <xf numFmtId="3" fontId="1" fillId="0" borderId="8" xfId="0" quotePrefix="1" applyNumberFormat="1" applyFont="1" applyBorder="1" applyAlignment="1" applyProtection="1">
      <alignment horizontal="right" vertical="center" wrapText="1"/>
      <protection locked="0"/>
    </xf>
    <xf numFmtId="3" fontId="1" fillId="0" borderId="9" xfId="0" applyNumberFormat="1" applyFont="1" applyBorder="1" applyAlignment="1" applyProtection="1">
      <alignment horizontal="right" vertical="center" wrapText="1"/>
      <protection locked="0"/>
    </xf>
    <xf numFmtId="0" fontId="2" fillId="0" borderId="0" xfId="0" applyFont="1"/>
    <xf numFmtId="165" fontId="1" fillId="0" borderId="10" xfId="0" applyNumberFormat="1" applyFont="1" applyBorder="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166" fontId="1" fillId="0" borderId="0" xfId="0" applyNumberFormat="1" applyFont="1" applyAlignment="1" applyProtection="1">
      <alignment horizontal="right" vertical="center" wrapText="1"/>
      <protection locked="0"/>
    </xf>
    <xf numFmtId="3" fontId="1" fillId="0" borderId="0" xfId="0" applyNumberFormat="1" applyFont="1" applyAlignment="1" applyProtection="1">
      <alignment horizontal="right" vertical="center" wrapText="1"/>
      <protection locked="0"/>
    </xf>
    <xf numFmtId="3" fontId="1" fillId="0" borderId="0" xfId="0" quotePrefix="1" applyNumberFormat="1" applyFont="1" applyAlignment="1" applyProtection="1">
      <alignment horizontal="right" vertical="center" wrapText="1"/>
      <protection locked="0"/>
    </xf>
    <xf numFmtId="0" fontId="5" fillId="0" borderId="0" xfId="0" applyFont="1" applyAlignment="1" applyProtection="1">
      <alignment horizontal="center" vertical="center"/>
      <protection locked="0"/>
    </xf>
    <xf numFmtId="0" fontId="5" fillId="0" borderId="0" xfId="0" applyFont="1" applyAlignment="1" applyProtection="1">
      <alignment vertical="center"/>
      <protection locked="0"/>
    </xf>
    <xf numFmtId="0" fontId="7" fillId="0" borderId="0" xfId="0" applyFont="1" applyAlignment="1" applyProtection="1">
      <alignment horizontal="center"/>
      <protection locked="0"/>
    </xf>
    <xf numFmtId="165" fontId="5" fillId="0" borderId="0" xfId="0" applyNumberFormat="1" applyFont="1" applyAlignment="1" applyProtection="1">
      <alignment vertical="center"/>
      <protection locked="0"/>
    </xf>
    <xf numFmtId="3" fontId="5" fillId="0" borderId="0" xfId="0" applyNumberFormat="1" applyFont="1" applyAlignment="1" applyProtection="1">
      <alignment vertical="center"/>
      <protection locked="0"/>
    </xf>
    <xf numFmtId="0" fontId="8" fillId="0" borderId="0" xfId="0" applyFont="1" applyAlignment="1" applyProtection="1">
      <alignment vertical="top" wrapText="1"/>
      <protection locked="0"/>
    </xf>
    <xf numFmtId="0" fontId="1" fillId="0" borderId="0" xfId="0" applyFont="1" applyAlignment="1" applyProtection="1">
      <alignment horizontal="center" vertical="center"/>
      <protection locked="0"/>
    </xf>
    <xf numFmtId="0" fontId="2" fillId="0" borderId="0" xfId="0" applyFont="1" applyAlignment="1" applyProtection="1">
      <alignment vertical="center"/>
      <protection locked="0"/>
    </xf>
    <xf numFmtId="0" fontId="1" fillId="0" borderId="0" xfId="0" applyFont="1" applyAlignment="1" applyProtection="1">
      <alignment horizontal="left" vertical="center"/>
      <protection locked="0"/>
    </xf>
    <xf numFmtId="3" fontId="6" fillId="0" borderId="5" xfId="0" applyNumberFormat="1" applyFont="1" applyBorder="1" applyAlignment="1" applyProtection="1">
      <alignment vertical="center"/>
      <protection locked="0"/>
    </xf>
    <xf numFmtId="0" fontId="6" fillId="0" borderId="0" xfId="0" applyFont="1" applyAlignment="1" applyProtection="1">
      <alignment vertical="center"/>
      <protection locked="0"/>
    </xf>
    <xf numFmtId="0" fontId="6" fillId="0" borderId="0" xfId="0" applyFont="1" applyAlignment="1" applyProtection="1">
      <alignment horizontal="center" vertical="center"/>
      <protection locked="0"/>
    </xf>
    <xf numFmtId="165" fontId="6" fillId="0" borderId="0" xfId="0" applyNumberFormat="1" applyFont="1" applyAlignment="1" applyProtection="1">
      <alignment vertical="center"/>
      <protection locked="0"/>
    </xf>
    <xf numFmtId="3" fontId="6" fillId="0" borderId="0" xfId="0" applyNumberFormat="1" applyFont="1" applyAlignment="1" applyProtection="1">
      <alignment vertical="center"/>
      <protection locked="0"/>
    </xf>
    <xf numFmtId="0" fontId="2" fillId="0" borderId="0" xfId="0" applyFont="1" applyProtection="1">
      <protection locked="0"/>
    </xf>
    <xf numFmtId="0" fontId="9" fillId="0" borderId="0" xfId="0" applyFont="1" applyProtection="1">
      <protection locked="0"/>
    </xf>
    <xf numFmtId="0" fontId="1" fillId="0" borderId="0" xfId="0" applyFont="1" applyProtection="1">
      <protection locked="0"/>
    </xf>
    <xf numFmtId="0" fontId="6" fillId="0" borderId="0" xfId="0" applyFont="1" applyProtection="1">
      <protection locked="0"/>
    </xf>
    <xf numFmtId="0" fontId="7" fillId="0" borderId="0" xfId="0" applyFont="1" applyAlignment="1" applyProtection="1">
      <alignment vertical="center"/>
      <protection locked="0"/>
    </xf>
    <xf numFmtId="3" fontId="7" fillId="0" borderId="0" xfId="0" applyNumberFormat="1" applyFont="1" applyAlignment="1" applyProtection="1">
      <alignment vertical="center"/>
      <protection locked="0"/>
    </xf>
    <xf numFmtId="165" fontId="1" fillId="0" borderId="2" xfId="0" applyNumberFormat="1" applyFont="1" applyBorder="1" applyAlignment="1">
      <alignment horizontal="center" vertical="center" wrapText="1"/>
    </xf>
    <xf numFmtId="3" fontId="2" fillId="0" borderId="5" xfId="0" applyNumberFormat="1" applyFont="1" applyBorder="1" applyAlignment="1">
      <alignment horizontal="right" vertical="center" wrapText="1"/>
    </xf>
    <xf numFmtId="3" fontId="1" fillId="0" borderId="8" xfId="0" applyNumberFormat="1" applyFont="1" applyBorder="1" applyAlignment="1">
      <alignment horizontal="right" vertical="center" wrapText="1"/>
    </xf>
    <xf numFmtId="0" fontId="10" fillId="0" borderId="0" xfId="0" applyFont="1"/>
    <xf numFmtId="3" fontId="10" fillId="0" borderId="0" xfId="0" applyNumberFormat="1" applyFont="1"/>
    <xf numFmtId="164" fontId="10" fillId="0" borderId="0" xfId="0" applyNumberFormat="1" applyFont="1"/>
    <xf numFmtId="0" fontId="1" fillId="0" borderId="0" xfId="0" applyFont="1" applyAlignment="1" applyProtection="1">
      <alignment vertical="center"/>
      <protection locked="0"/>
    </xf>
    <xf numFmtId="0" fontId="14" fillId="0" borderId="0" xfId="0" applyFont="1" applyAlignment="1" applyProtection="1">
      <alignment horizontal="center" vertical="center" wrapText="1"/>
      <protection locked="0"/>
    </xf>
    <xf numFmtId="3" fontId="6" fillId="0" borderId="0" xfId="0" applyNumberFormat="1" applyFont="1" applyAlignment="1">
      <alignment vertical="center"/>
    </xf>
    <xf numFmtId="3" fontId="1" fillId="0" borderId="0" xfId="0" applyNumberFormat="1" applyFont="1" applyAlignment="1">
      <alignment horizontal="right" vertical="center" wrapText="1"/>
    </xf>
    <xf numFmtId="3" fontId="2" fillId="0" borderId="5" xfId="0" applyNumberFormat="1" applyFont="1" applyBorder="1" applyAlignment="1" applyProtection="1">
      <alignment vertical="center" wrapText="1"/>
      <protection locked="0"/>
    </xf>
    <xf numFmtId="3" fontId="2" fillId="0" borderId="5" xfId="0" applyNumberFormat="1" applyFont="1" applyBorder="1" applyAlignment="1">
      <alignment vertical="center" wrapText="1"/>
    </xf>
    <xf numFmtId="0" fontId="15" fillId="0" borderId="0" xfId="0" applyFont="1" applyAlignment="1">
      <alignment vertical="center" wrapText="1"/>
    </xf>
    <xf numFmtId="0" fontId="1" fillId="0" borderId="0" xfId="0" applyFont="1" applyAlignment="1" applyProtection="1">
      <alignment horizontal="left" vertical="center"/>
      <protection locked="0"/>
    </xf>
    <xf numFmtId="0" fontId="11" fillId="0" borderId="0" xfId="0" applyFont="1" applyAlignment="1" applyProtection="1">
      <alignment horizontal="center"/>
      <protection locked="0"/>
    </xf>
    <xf numFmtId="0" fontId="12" fillId="0" borderId="0" xfId="0" applyFont="1" applyAlignment="1" applyProtection="1">
      <alignment horizontal="center"/>
      <protection locked="0"/>
    </xf>
    <xf numFmtId="0" fontId="13" fillId="0" borderId="0" xfId="0" applyFont="1" applyAlignment="1" applyProtection="1">
      <alignment horizontal="center"/>
      <protection locked="0"/>
    </xf>
    <xf numFmtId="0" fontId="12" fillId="0" borderId="0" xfId="0" applyFont="1" applyAlignment="1" applyProtection="1">
      <alignment horizontal="center" vertical="top" wrapText="1"/>
      <protection locked="0"/>
    </xf>
    <xf numFmtId="0" fontId="8" fillId="0" borderId="0" xfId="0" applyFont="1" applyAlignment="1" applyProtection="1">
      <alignment horizontal="center" vertical="top" wrapText="1"/>
      <protection locked="0"/>
    </xf>
    <xf numFmtId="0" fontId="1" fillId="0" borderId="0" xfId="0" applyFont="1" applyAlignment="1" applyProtection="1">
      <alignment horizontal="center" vertical="center"/>
      <protection locked="0"/>
    </xf>
    <xf numFmtId="0" fontId="1" fillId="0" borderId="11" xfId="0" applyFont="1" applyBorder="1" applyAlignment="1" applyProtection="1">
      <alignment horizontal="center" vertical="center" wrapText="1"/>
      <protection locked="0"/>
    </xf>
    <xf numFmtId="0" fontId="1" fillId="0" borderId="12" xfId="0" applyFont="1" applyBorder="1" applyAlignment="1" applyProtection="1">
      <alignment horizontal="center" vertical="center" wrapText="1"/>
      <protection locked="0"/>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0" i="0" u="none" strike="noStrike" kern="1200" spc="0" baseline="0">
                <a:solidFill>
                  <a:schemeClr val="tx1"/>
                </a:solidFill>
                <a:latin typeface="+mn-lt"/>
                <a:ea typeface="+mn-ea"/>
                <a:cs typeface="+mn-cs"/>
              </a:defRPr>
            </a:pPr>
            <a:r>
              <a:rPr lang="vi-VN" sz="1200" b="1">
                <a:solidFill>
                  <a:schemeClr val="tx1"/>
                </a:solidFill>
                <a:latin typeface="+mj-lt"/>
              </a:rPr>
              <a:t>Chi phí tuân thủ TTHC hiện tại </a:t>
            </a:r>
            <a:r>
              <a:rPr lang="en-US" sz="1200" b="1">
                <a:solidFill>
                  <a:schemeClr val="tx1"/>
                </a:solidFill>
                <a:latin typeface="+mj-lt"/>
              </a:rPr>
              <a:t>hoặc dự kiến ban hành mới và sau đơn giản hóa hoặc dự kiến sửa đổi, bổ sung</a:t>
            </a:r>
          </a:p>
        </c:rich>
      </c:tx>
      <c:layout>
        <c:manualLayout>
          <c:xMode val="edge"/>
          <c:yMode val="edge"/>
          <c:x val="0.10521456329747515"/>
          <c:y val="2.5764890974274673E-2"/>
        </c:manualLayout>
      </c:layout>
      <c:overlay val="0"/>
      <c:spPr>
        <a:noFill/>
        <a:ln>
          <a:noFill/>
        </a:ln>
        <a:effectLst/>
      </c:spPr>
    </c:title>
    <c:autoTitleDeleted val="0"/>
    <c:plotArea>
      <c:layout/>
      <c:barChart>
        <c:barDir val="col"/>
        <c:grouping val="clustered"/>
        <c:varyColors val="0"/>
        <c:ser>
          <c:idx val="0"/>
          <c:order val="0"/>
          <c:spPr>
            <a:solidFill>
              <a:schemeClr val="accent1"/>
            </a:solidFill>
            <a:ln>
              <a:noFill/>
            </a:ln>
            <a:effectLst/>
          </c:spPr>
          <c:invertIfNegative val="0"/>
          <c:dPt>
            <c:idx val="0"/>
            <c:invertIfNegative val="0"/>
            <c:bubble3D val="0"/>
            <c:spPr>
              <a:solidFill>
                <a:srgbClr val="FF0000"/>
              </a:solidFill>
              <a:ln>
                <a:noFill/>
              </a:ln>
              <a:effectLst/>
            </c:spPr>
            <c:extLst>
              <c:ext xmlns:c16="http://schemas.microsoft.com/office/drawing/2014/chart" uri="{C3380CC4-5D6E-409C-BE32-E72D297353CC}">
                <c16:uniqueId val="{00000001-1F00-4319-9A33-C701029588C7}"/>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'KCB BHYT'!$B$69:$B$70</c:f>
              <c:strCache>
                <c:ptCount val="2"/>
                <c:pt idx="0">
                  <c:v>Chi phí hiện tại</c:v>
                </c:pt>
                <c:pt idx="1">
                  <c:v>Chi phí sau ĐGH</c:v>
                </c:pt>
              </c:strCache>
            </c:strRef>
          </c:cat>
          <c:val>
            <c:numRef>
              <c:f>'KCB BHYT'!$C$69:$C$70</c:f>
              <c:numCache>
                <c:formatCode>General</c:formatCode>
                <c:ptCount val="2"/>
                <c:pt idx="0">
                  <c:v>23180010000000</c:v>
                </c:pt>
                <c:pt idx="1">
                  <c:v>11590005000000</c:v>
                </c:pt>
              </c:numCache>
            </c:numRef>
          </c:val>
          <c:extLst>
            <c:ext xmlns:c16="http://schemas.microsoft.com/office/drawing/2014/chart" uri="{C3380CC4-5D6E-409C-BE32-E72D297353CC}">
              <c16:uniqueId val="{00000000-1F00-4319-9A33-C701029588C7}"/>
            </c:ext>
          </c:extLst>
        </c:ser>
        <c:dLbls>
          <c:showLegendKey val="0"/>
          <c:showVal val="0"/>
          <c:showCatName val="0"/>
          <c:showSerName val="0"/>
          <c:showPercent val="0"/>
          <c:showBubbleSize val="0"/>
        </c:dLbls>
        <c:gapWidth val="219"/>
        <c:overlap val="-27"/>
        <c:axId val="67488000"/>
        <c:axId val="67497984"/>
      </c:barChart>
      <c:catAx>
        <c:axId val="6748800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en-US"/>
          </a:p>
        </c:txPr>
        <c:crossAx val="67497984"/>
        <c:crosses val="autoZero"/>
        <c:auto val="1"/>
        <c:lblAlgn val="ctr"/>
        <c:lblOffset val="100"/>
        <c:noMultiLvlLbl val="0"/>
      </c:catAx>
      <c:valAx>
        <c:axId val="6749798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7488000"/>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000000000000011" l="0.70000000000000007" r="0.70000000000000007" t="0.75000000000000011" header="0.30000000000000004" footer="0.30000000000000004"/>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r>
              <a:rPr lang="vi-VN" sz="1200" b="1" i="0" u="none" strike="noStrike" kern="1200" baseline="0">
                <a:solidFill>
                  <a:srgbClr val="000000"/>
                </a:solidFill>
                <a:latin typeface="+mj-lt"/>
                <a:ea typeface="Arial"/>
                <a:cs typeface="Arial"/>
              </a:rPr>
              <a:t>Chi phí tuân thủ TTHC còn lại (màu </a:t>
            </a:r>
            <a:r>
              <a:rPr lang="en-US" sz="1200" b="1" i="0" u="none" strike="noStrike" kern="1200" baseline="0">
                <a:solidFill>
                  <a:srgbClr val="000000"/>
                </a:solidFill>
                <a:latin typeface="+mj-lt"/>
                <a:ea typeface="Arial"/>
                <a:cs typeface="Arial"/>
              </a:rPr>
              <a:t>đỏ</a:t>
            </a:r>
            <a:r>
              <a:rPr lang="vi-VN" sz="1200" b="1" i="0" u="none" strike="noStrike" kern="1200" baseline="0">
                <a:solidFill>
                  <a:srgbClr val="000000"/>
                </a:solidFill>
                <a:latin typeface="+mj-lt"/>
                <a:ea typeface="Arial"/>
                <a:cs typeface="Arial"/>
              </a:rPr>
              <a:t>) và Chi phí tuân thủ TTHC cắt giảm được (màu xanh) sau đơn giản hóa</a:t>
            </a:r>
            <a:r>
              <a:rPr lang="en-US" sz="1200" b="1" i="0" u="none" strike="noStrike" kern="1200" baseline="0">
                <a:solidFill>
                  <a:srgbClr val="000000"/>
                </a:solidFill>
                <a:latin typeface="+mj-lt"/>
                <a:ea typeface="Arial"/>
                <a:cs typeface="Arial"/>
              </a:rPr>
              <a:t> hoặc dự kiến sửa đổi, bổ sung</a:t>
            </a:r>
            <a:endParaRPr lang="vi-VN" sz="1200" b="1" i="0" u="none" strike="noStrike" kern="1200" baseline="0">
              <a:solidFill>
                <a:srgbClr val="000000"/>
              </a:solidFill>
              <a:latin typeface="+mj-lt"/>
              <a:ea typeface="Arial"/>
              <a:cs typeface="Arial"/>
            </a:endParaRPr>
          </a:p>
        </c:rich>
      </c:tx>
      <c:overlay val="0"/>
      <c:spPr>
        <a:noFill/>
        <a:ln>
          <a:noFill/>
        </a:ln>
        <a:effectLst/>
      </c:sp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0"/>
          <c:y val="0.1687633490997815"/>
          <c:w val="0.96075808525298967"/>
          <c:h val="0.7152756289238672"/>
        </c:manualLayout>
      </c:layout>
      <c:pie3DChart>
        <c:varyColors val="1"/>
        <c:ser>
          <c:idx val="0"/>
          <c:order val="0"/>
          <c:explosion val="29"/>
          <c:dPt>
            <c:idx val="0"/>
            <c:bubble3D val="0"/>
            <c:spPr>
              <a:solidFill>
                <a:schemeClr val="accent1"/>
              </a:solidFill>
              <a:ln w="25400">
                <a:solidFill>
                  <a:schemeClr val="lt1"/>
                </a:solidFill>
              </a:ln>
              <a:effectLst/>
              <a:sp3d contourW="25400">
                <a:contourClr>
                  <a:schemeClr val="lt1"/>
                </a:contourClr>
              </a:sp3d>
            </c:spPr>
            <c:extLst>
              <c:ext xmlns:c16="http://schemas.microsoft.com/office/drawing/2014/chart" uri="{C3380CC4-5D6E-409C-BE32-E72D297353CC}">
                <c16:uniqueId val="{00000001-448D-4A9B-AE77-DF7054E83916}"/>
              </c:ext>
            </c:extLst>
          </c:dPt>
          <c:dPt>
            <c:idx val="1"/>
            <c:bubble3D val="0"/>
            <c:spPr>
              <a:solidFill>
                <a:schemeClr val="accent2"/>
              </a:solidFill>
              <a:ln w="25400">
                <a:solidFill>
                  <a:schemeClr val="lt1"/>
                </a:solidFill>
              </a:ln>
              <a:effectLst/>
              <a:sp3d contourW="25400">
                <a:contourClr>
                  <a:schemeClr val="lt1"/>
                </a:contourClr>
              </a:sp3d>
            </c:spPr>
            <c:extLst>
              <c:ext xmlns:c16="http://schemas.microsoft.com/office/drawing/2014/chart" uri="{C3380CC4-5D6E-409C-BE32-E72D297353CC}">
                <c16:uniqueId val="{00000003-1D8E-465E-A59D-F53B86D2E53F}"/>
              </c:ext>
            </c:extLst>
          </c:dPt>
          <c:dLbls>
            <c:dLbl>
              <c:idx val="0"/>
              <c:layout>
                <c:manualLayout>
                  <c:x val="-9.851693933289872E-2"/>
                  <c:y val="5.7100454233275123E-2"/>
                </c:manualLayout>
              </c:layout>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1-448D-4A9B-AE77-DF7054E83916}"/>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'KCB BHYT'!$B$71:$B$72</c:f>
              <c:strCache>
                <c:ptCount val="2"/>
                <c:pt idx="0">
                  <c:v>Chi phí cắt giảm được</c:v>
                </c:pt>
                <c:pt idx="1">
                  <c:v>Chi phí còn lại</c:v>
                </c:pt>
              </c:strCache>
            </c:strRef>
          </c:cat>
          <c:val>
            <c:numRef>
              <c:f>'KCB BHYT'!$C$71:$C$72</c:f>
              <c:numCache>
                <c:formatCode>General</c:formatCode>
                <c:ptCount val="2"/>
                <c:pt idx="0">
                  <c:v>11590005000000</c:v>
                </c:pt>
                <c:pt idx="1">
                  <c:v>23180010000000</c:v>
                </c:pt>
              </c:numCache>
            </c:numRef>
          </c:val>
          <c:extLst>
            <c:ext xmlns:c16="http://schemas.microsoft.com/office/drawing/2014/chart" uri="{C3380CC4-5D6E-409C-BE32-E72D297353CC}">
              <c16:uniqueId val="{00000000-448D-4A9B-AE77-DF7054E83916}"/>
            </c:ext>
          </c:extLst>
        </c:ser>
        <c:dLbls>
          <c:showLegendKey val="0"/>
          <c:showVal val="0"/>
          <c:showCatName val="0"/>
          <c:showSerName val="0"/>
          <c:showPercent val="0"/>
          <c:showBubbleSize val="0"/>
          <c:showLeaderLines val="1"/>
        </c:dLbls>
      </c:pie3DChart>
      <c:spPr>
        <a:noFill/>
        <a:ln>
          <a:noFill/>
        </a:ln>
        <a:effectLst/>
      </c:spPr>
    </c:plotArea>
    <c:legend>
      <c:legendPos val="b"/>
      <c:layout>
        <c:manualLayout>
          <c:xMode val="edge"/>
          <c:yMode val="edge"/>
          <c:x val="0.24870295050404098"/>
          <c:y val="0.90177084597768453"/>
          <c:w val="0.4000896148846802"/>
          <c:h val="7.2464263048040725E-2"/>
        </c:manualLayout>
      </c:layout>
      <c:overlay val="0"/>
      <c:spPr>
        <a:noFill/>
        <a:ln>
          <a:noFill/>
        </a:ln>
        <a:effectLst/>
      </c:spPr>
      <c:txPr>
        <a:bodyPr rot="0" spcFirstLastPara="1" vertOverflow="ellipsis" vert="horz" wrap="square" anchor="ctr" anchorCtr="1"/>
        <a:lstStyle/>
        <a:p>
          <a:pPr>
            <a:defRPr sz="12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en-US"/>
        </a:p>
      </c:txPr>
    </c:legend>
    <c:plotVisOnly val="1"/>
    <c:dispBlanksAs val="zero"/>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2" r="0.2" t="0.75" header="0.3" footer="0.3"/>
    <c:pageSetup orientation="landscape"/>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114300</xdr:colOff>
      <xdr:row>3</xdr:row>
      <xdr:rowOff>19050</xdr:rowOff>
    </xdr:from>
    <xdr:to>
      <xdr:col>6</xdr:col>
      <xdr:colOff>190500</xdr:colOff>
      <xdr:row>3</xdr:row>
      <xdr:rowOff>19050</xdr:rowOff>
    </xdr:to>
    <xdr:cxnSp macro="">
      <xdr:nvCxnSpPr>
        <xdr:cNvPr id="2" name="AutoShape 26">
          <a:extLst>
            <a:ext uri="{FF2B5EF4-FFF2-40B4-BE49-F238E27FC236}">
              <a16:creationId xmlns:a16="http://schemas.microsoft.com/office/drawing/2014/main" id="{00000000-0008-0000-0400-000002000000}"/>
            </a:ext>
          </a:extLst>
        </xdr:cNvPr>
        <xdr:cNvCxnSpPr>
          <a:cxnSpLocks noChangeShapeType="1"/>
        </xdr:cNvCxnSpPr>
      </xdr:nvCxnSpPr>
      <xdr:spPr bwMode="auto">
        <a:xfrm>
          <a:off x="4895850" y="704850"/>
          <a:ext cx="171450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114300</xdr:colOff>
      <xdr:row>3</xdr:row>
      <xdr:rowOff>19050</xdr:rowOff>
    </xdr:from>
    <xdr:to>
      <xdr:col>6</xdr:col>
      <xdr:colOff>190500</xdr:colOff>
      <xdr:row>3</xdr:row>
      <xdr:rowOff>19050</xdr:rowOff>
    </xdr:to>
    <xdr:cxnSp macro="">
      <xdr:nvCxnSpPr>
        <xdr:cNvPr id="3" name="AutoShape 26">
          <a:extLst>
            <a:ext uri="{FF2B5EF4-FFF2-40B4-BE49-F238E27FC236}">
              <a16:creationId xmlns:a16="http://schemas.microsoft.com/office/drawing/2014/main" id="{00000000-0008-0000-0400-000003000000}"/>
            </a:ext>
          </a:extLst>
        </xdr:cNvPr>
        <xdr:cNvCxnSpPr>
          <a:cxnSpLocks noChangeShapeType="1"/>
        </xdr:cNvCxnSpPr>
      </xdr:nvCxnSpPr>
      <xdr:spPr bwMode="auto">
        <a:xfrm>
          <a:off x="4895850" y="704850"/>
          <a:ext cx="171450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114300</xdr:colOff>
      <xdr:row>3</xdr:row>
      <xdr:rowOff>19050</xdr:rowOff>
    </xdr:from>
    <xdr:to>
      <xdr:col>6</xdr:col>
      <xdr:colOff>190500</xdr:colOff>
      <xdr:row>3</xdr:row>
      <xdr:rowOff>19050</xdr:rowOff>
    </xdr:to>
    <xdr:cxnSp macro="">
      <xdr:nvCxnSpPr>
        <xdr:cNvPr id="4" name="AutoShape 26">
          <a:extLst>
            <a:ext uri="{FF2B5EF4-FFF2-40B4-BE49-F238E27FC236}">
              <a16:creationId xmlns:a16="http://schemas.microsoft.com/office/drawing/2014/main" id="{00000000-0008-0000-0400-000004000000}"/>
            </a:ext>
          </a:extLst>
        </xdr:cNvPr>
        <xdr:cNvCxnSpPr>
          <a:cxnSpLocks noChangeShapeType="1"/>
        </xdr:cNvCxnSpPr>
      </xdr:nvCxnSpPr>
      <xdr:spPr bwMode="auto">
        <a:xfrm>
          <a:off x="4895850" y="704850"/>
          <a:ext cx="171450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609</xdr:colOff>
      <xdr:row>73</xdr:row>
      <xdr:rowOff>4762</xdr:rowOff>
    </xdr:from>
    <xdr:to>
      <xdr:col>8</xdr:col>
      <xdr:colOff>378557</xdr:colOff>
      <xdr:row>87</xdr:row>
      <xdr:rowOff>161925</xdr:rowOff>
    </xdr:to>
    <xdr:graphicFrame macro="">
      <xdr:nvGraphicFramePr>
        <xdr:cNvPr id="5" name="Chart 4">
          <a:extLst>
            <a:ext uri="{FF2B5EF4-FFF2-40B4-BE49-F238E27FC236}">
              <a16:creationId xmlns:a16="http://schemas.microsoft.com/office/drawing/2014/main" id="{00000000-0008-0000-04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4762</xdr:colOff>
      <xdr:row>88</xdr:row>
      <xdr:rowOff>33338</xdr:rowOff>
    </xdr:from>
    <xdr:to>
      <xdr:col>8</xdr:col>
      <xdr:colOff>525096</xdr:colOff>
      <xdr:row>102</xdr:row>
      <xdr:rowOff>85726</xdr:rowOff>
    </xdr:to>
    <xdr:graphicFrame macro="">
      <xdr:nvGraphicFramePr>
        <xdr:cNvPr id="6" name="Chart 5">
          <a:extLst>
            <a:ext uri="{FF2B5EF4-FFF2-40B4-BE49-F238E27FC236}">
              <a16:creationId xmlns:a16="http://schemas.microsoft.com/office/drawing/2014/main" id="{00000000-0008-0000-04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2357459</xdr:colOff>
      <xdr:row>5</xdr:row>
      <xdr:rowOff>175171</xdr:rowOff>
    </xdr:from>
    <xdr:to>
      <xdr:col>1</xdr:col>
      <xdr:colOff>2782908</xdr:colOff>
      <xdr:row>5</xdr:row>
      <xdr:rowOff>175171</xdr:rowOff>
    </xdr:to>
    <xdr:cxnSp macro="">
      <xdr:nvCxnSpPr>
        <xdr:cNvPr id="7" name="Straight Connector 6">
          <a:extLst>
            <a:ext uri="{FF2B5EF4-FFF2-40B4-BE49-F238E27FC236}">
              <a16:creationId xmlns:a16="http://schemas.microsoft.com/office/drawing/2014/main" id="{00000000-0008-0000-0400-000007000000}"/>
            </a:ext>
          </a:extLst>
        </xdr:cNvPr>
        <xdr:cNvCxnSpPr/>
      </xdr:nvCxnSpPr>
      <xdr:spPr>
        <a:xfrm>
          <a:off x="2904873" y="1230585"/>
          <a:ext cx="42544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06"/>
  <sheetViews>
    <sheetView tabSelected="1" topLeftCell="A41" zoomScale="78" workbookViewId="0">
      <selection activeCell="A49" sqref="A49:XFD59"/>
    </sheetView>
  </sheetViews>
  <sheetFormatPr defaultColWidth="9.140625" defaultRowHeight="12.75" x14ac:dyDescent="0.25"/>
  <cols>
    <col min="1" max="1" width="6.85546875" style="31" customWidth="1"/>
    <col min="2" max="2" width="39.28515625" style="32" customWidth="1"/>
    <col min="3" max="3" width="11.5703125" style="32" customWidth="1"/>
    <col min="4" max="4" width="7.42578125" style="34" customWidth="1"/>
    <col min="5" max="5" width="8.140625" style="35" customWidth="1"/>
    <col min="6" max="6" width="7.85546875" style="32" customWidth="1"/>
    <col min="7" max="7" width="7.7109375" style="32" customWidth="1"/>
    <col min="8" max="8" width="13.28515625" style="32" customWidth="1"/>
    <col min="9" max="9" width="8" style="32" customWidth="1"/>
    <col min="10" max="10" width="9.140625" style="32" customWidth="1"/>
    <col min="11" max="11" width="19.140625" style="32" customWidth="1"/>
    <col min="12" max="12" width="5.85546875" style="32" customWidth="1"/>
    <col min="13" max="13" width="9.140625" style="1"/>
    <col min="14" max="14" width="10.140625" style="1" bestFit="1" customWidth="1"/>
    <col min="15" max="16384" width="9.140625" style="1"/>
  </cols>
  <sheetData>
    <row r="1" spans="1:13" ht="18.75" x14ac:dyDescent="0.3">
      <c r="B1" s="65" t="s">
        <v>37</v>
      </c>
      <c r="C1" s="65"/>
      <c r="D1" s="65"/>
      <c r="E1" s="65"/>
      <c r="F1" s="65"/>
      <c r="G1" s="65"/>
      <c r="H1" s="65"/>
      <c r="I1" s="65"/>
      <c r="J1" s="65"/>
      <c r="K1" s="65"/>
    </row>
    <row r="2" spans="1:13" ht="16.5" x14ac:dyDescent="0.25">
      <c r="B2" s="66" t="s">
        <v>15</v>
      </c>
      <c r="C2" s="66"/>
      <c r="D2" s="66"/>
      <c r="E2" s="66"/>
      <c r="F2" s="66"/>
      <c r="G2" s="66"/>
      <c r="H2" s="66"/>
      <c r="I2" s="66"/>
      <c r="J2" s="66"/>
      <c r="K2" s="66"/>
    </row>
    <row r="3" spans="1:13" ht="18.75" x14ac:dyDescent="0.3">
      <c r="B3" s="67" t="s">
        <v>35</v>
      </c>
      <c r="C3" s="67"/>
      <c r="D3" s="67"/>
      <c r="E3" s="67"/>
      <c r="F3" s="67"/>
      <c r="G3" s="67"/>
      <c r="H3" s="67"/>
      <c r="I3" s="67"/>
      <c r="J3" s="67"/>
      <c r="K3" s="67"/>
    </row>
    <row r="4" spans="1:13" ht="15.75" x14ac:dyDescent="0.25">
      <c r="B4" s="33"/>
    </row>
    <row r="5" spans="1:13" ht="17.25" customHeight="1" x14ac:dyDescent="0.25">
      <c r="B5" s="68" t="s">
        <v>46</v>
      </c>
      <c r="C5" s="68"/>
      <c r="I5" s="69" t="s">
        <v>36</v>
      </c>
      <c r="J5" s="69"/>
      <c r="K5" s="69"/>
      <c r="L5" s="36"/>
    </row>
    <row r="6" spans="1:13" ht="17.25" x14ac:dyDescent="0.25">
      <c r="B6" s="68"/>
      <c r="C6" s="68"/>
      <c r="I6" s="69"/>
      <c r="J6" s="69"/>
      <c r="K6" s="69"/>
      <c r="L6" s="36"/>
    </row>
    <row r="7" spans="1:13" ht="16.5" x14ac:dyDescent="0.25">
      <c r="B7" s="66" t="s">
        <v>43</v>
      </c>
      <c r="C7" s="66"/>
      <c r="D7" s="66"/>
      <c r="E7" s="66"/>
      <c r="F7" s="66"/>
      <c r="G7" s="66"/>
      <c r="H7" s="66"/>
      <c r="I7" s="66"/>
      <c r="J7" s="66"/>
      <c r="K7" s="66"/>
    </row>
    <row r="8" spans="1:13" s="2" customFormat="1" ht="15.75" x14ac:dyDescent="0.25">
      <c r="A8" s="70" t="s">
        <v>47</v>
      </c>
      <c r="B8" s="70"/>
      <c r="C8" s="70"/>
      <c r="D8" s="70"/>
      <c r="E8" s="70"/>
      <c r="F8" s="70"/>
      <c r="G8" s="70"/>
      <c r="H8" s="70"/>
      <c r="I8" s="70"/>
      <c r="J8" s="70"/>
      <c r="K8" s="70"/>
      <c r="L8" s="70"/>
      <c r="M8" s="57"/>
    </row>
    <row r="9" spans="1:13" s="2" customFormat="1" ht="15.75" x14ac:dyDescent="0.25">
      <c r="A9" s="37" t="s">
        <v>10</v>
      </c>
      <c r="B9" s="64" t="s">
        <v>44</v>
      </c>
      <c r="C9" s="64"/>
      <c r="D9" s="64"/>
      <c r="E9" s="64"/>
      <c r="F9" s="64"/>
      <c r="G9" s="64"/>
      <c r="H9" s="64"/>
      <c r="I9" s="64"/>
      <c r="J9" s="64"/>
      <c r="K9" s="64"/>
      <c r="L9" s="38"/>
    </row>
    <row r="10" spans="1:13" s="2" customFormat="1" ht="16.5" thickBot="1" x14ac:dyDescent="0.3">
      <c r="A10" s="37"/>
      <c r="B10" s="39"/>
      <c r="C10" s="39"/>
      <c r="D10" s="39"/>
      <c r="E10" s="39"/>
      <c r="F10" s="39"/>
      <c r="G10" s="39"/>
      <c r="H10" s="39"/>
      <c r="I10" s="39"/>
      <c r="J10" s="39"/>
      <c r="K10" s="39"/>
      <c r="L10" s="38"/>
    </row>
    <row r="11" spans="1:13" s="2" customFormat="1" ht="110.25" x14ac:dyDescent="0.25">
      <c r="A11" s="3" t="s">
        <v>0</v>
      </c>
      <c r="B11" s="4" t="s">
        <v>14</v>
      </c>
      <c r="C11" s="4" t="s">
        <v>17</v>
      </c>
      <c r="D11" s="5" t="s">
        <v>26</v>
      </c>
      <c r="E11" s="6" t="s">
        <v>27</v>
      </c>
      <c r="F11" s="7" t="s">
        <v>28</v>
      </c>
      <c r="G11" s="5" t="s">
        <v>29</v>
      </c>
      <c r="H11" s="5" t="s">
        <v>18</v>
      </c>
      <c r="I11" s="5" t="s">
        <v>16</v>
      </c>
      <c r="J11" s="51" t="s">
        <v>30</v>
      </c>
      <c r="K11" s="51" t="s">
        <v>31</v>
      </c>
      <c r="L11" s="25" t="s">
        <v>5</v>
      </c>
    </row>
    <row r="12" spans="1:13" s="2" customFormat="1" ht="15.75" x14ac:dyDescent="0.25">
      <c r="A12" s="8">
        <v>1</v>
      </c>
      <c r="B12" s="9" t="s">
        <v>2</v>
      </c>
      <c r="C12" s="10"/>
      <c r="D12" s="11"/>
      <c r="E12" s="40"/>
      <c r="F12" s="12"/>
      <c r="G12" s="12"/>
      <c r="H12" s="12"/>
      <c r="I12" s="12"/>
      <c r="J12" s="52"/>
      <c r="K12" s="52"/>
      <c r="L12" s="13"/>
    </row>
    <row r="13" spans="1:13" s="2" customFormat="1" ht="78.75" x14ac:dyDescent="0.25">
      <c r="A13" s="14" t="s">
        <v>13</v>
      </c>
      <c r="B13" s="63" t="s">
        <v>48</v>
      </c>
      <c r="C13" s="10" t="s">
        <v>49</v>
      </c>
      <c r="D13" s="15">
        <v>2</v>
      </c>
      <c r="E13" s="40">
        <v>45451</v>
      </c>
      <c r="F13" s="12">
        <v>0</v>
      </c>
      <c r="G13" s="12">
        <v>0</v>
      </c>
      <c r="H13" s="12">
        <v>170000000</v>
      </c>
      <c r="I13" s="12">
        <v>1</v>
      </c>
      <c r="J13" s="52">
        <f>G13+F13+(D13*E13)</f>
        <v>90902</v>
      </c>
      <c r="K13" s="52">
        <f>J13*I13*H13</f>
        <v>15453340000000</v>
      </c>
      <c r="L13" s="13"/>
    </row>
    <row r="14" spans="1:13" s="2" customFormat="1" ht="15.75" x14ac:dyDescent="0.25">
      <c r="A14" s="8">
        <v>2</v>
      </c>
      <c r="B14" s="9" t="s">
        <v>7</v>
      </c>
      <c r="C14" s="10" t="s">
        <v>8</v>
      </c>
      <c r="D14" s="15">
        <v>1</v>
      </c>
      <c r="E14" s="40">
        <v>45451</v>
      </c>
      <c r="F14" s="12">
        <v>0</v>
      </c>
      <c r="G14" s="12">
        <v>0</v>
      </c>
      <c r="H14" s="12">
        <v>170000000</v>
      </c>
      <c r="I14" s="12">
        <v>1</v>
      </c>
      <c r="J14" s="52">
        <f t="shared" ref="J14:J26" si="0">G14+F14+(D14*E14)</f>
        <v>45451</v>
      </c>
      <c r="K14" s="52">
        <f t="shared" ref="K14:K22" si="1">J14*I14*H14</f>
        <v>7726670000000</v>
      </c>
      <c r="L14" s="13"/>
    </row>
    <row r="15" spans="1:13" s="2" customFormat="1" ht="15.75" x14ac:dyDescent="0.25">
      <c r="A15" s="16"/>
      <c r="B15" s="10"/>
      <c r="C15" s="10" t="s">
        <v>19</v>
      </c>
      <c r="D15" s="15"/>
      <c r="E15" s="40">
        <v>45451</v>
      </c>
      <c r="F15" s="12"/>
      <c r="G15" s="12"/>
      <c r="H15" s="12">
        <v>170000000</v>
      </c>
      <c r="I15" s="12">
        <v>1</v>
      </c>
      <c r="J15" s="52">
        <f t="shared" si="0"/>
        <v>0</v>
      </c>
      <c r="K15" s="52">
        <f t="shared" si="1"/>
        <v>0</v>
      </c>
      <c r="L15" s="13"/>
    </row>
    <row r="16" spans="1:13" s="2" customFormat="1" ht="15.75" x14ac:dyDescent="0.25">
      <c r="A16" s="16"/>
      <c r="B16" s="10"/>
      <c r="C16" s="10" t="s">
        <v>42</v>
      </c>
      <c r="D16" s="15"/>
      <c r="E16" s="40">
        <v>45451</v>
      </c>
      <c r="F16" s="12"/>
      <c r="G16" s="12"/>
      <c r="H16" s="12">
        <v>170000000</v>
      </c>
      <c r="I16" s="12">
        <v>1</v>
      </c>
      <c r="J16" s="52">
        <f t="shared" si="0"/>
        <v>0</v>
      </c>
      <c r="K16" s="52">
        <f t="shared" si="1"/>
        <v>0</v>
      </c>
      <c r="L16" s="13"/>
    </row>
    <row r="17" spans="1:12" s="2" customFormat="1" ht="15.75" x14ac:dyDescent="0.25">
      <c r="A17" s="8">
        <v>3</v>
      </c>
      <c r="B17" s="9" t="s">
        <v>20</v>
      </c>
      <c r="C17" s="10"/>
      <c r="D17" s="15"/>
      <c r="E17" s="40">
        <v>45451</v>
      </c>
      <c r="F17" s="12"/>
      <c r="G17" s="12"/>
      <c r="H17" s="12">
        <v>170000000</v>
      </c>
      <c r="I17" s="12">
        <v>1</v>
      </c>
      <c r="J17" s="52">
        <f t="shared" si="0"/>
        <v>0</v>
      </c>
      <c r="K17" s="52">
        <f t="shared" si="1"/>
        <v>0</v>
      </c>
      <c r="L17" s="13"/>
    </row>
    <row r="18" spans="1:12" s="2" customFormat="1" ht="15.75" x14ac:dyDescent="0.25">
      <c r="A18" s="14" t="s">
        <v>24</v>
      </c>
      <c r="B18" s="10" t="s">
        <v>3</v>
      </c>
      <c r="C18" s="10"/>
      <c r="D18" s="15"/>
      <c r="E18" s="40">
        <v>45451</v>
      </c>
      <c r="F18" s="12"/>
      <c r="G18" s="52"/>
      <c r="H18" s="12">
        <v>170000000</v>
      </c>
      <c r="I18" s="12">
        <v>1</v>
      </c>
      <c r="J18" s="52">
        <f t="shared" si="0"/>
        <v>0</v>
      </c>
      <c r="K18" s="52">
        <f t="shared" si="1"/>
        <v>0</v>
      </c>
      <c r="L18" s="13"/>
    </row>
    <row r="19" spans="1:12" s="2" customFormat="1" ht="15.75" x14ac:dyDescent="0.25">
      <c r="A19" s="14" t="s">
        <v>23</v>
      </c>
      <c r="B19" s="10" t="s">
        <v>4</v>
      </c>
      <c r="C19" s="10"/>
      <c r="D19" s="15"/>
      <c r="E19" s="40">
        <v>45451</v>
      </c>
      <c r="F19" s="12"/>
      <c r="G19" s="12"/>
      <c r="H19" s="12">
        <v>170000000</v>
      </c>
      <c r="I19" s="12">
        <v>1</v>
      </c>
      <c r="J19" s="52">
        <f t="shared" si="0"/>
        <v>0</v>
      </c>
      <c r="K19" s="52">
        <f t="shared" si="1"/>
        <v>0</v>
      </c>
      <c r="L19" s="13"/>
    </row>
    <row r="20" spans="1:12" s="2" customFormat="1" ht="15.75" x14ac:dyDescent="0.25">
      <c r="A20" s="14" t="s">
        <v>22</v>
      </c>
      <c r="B20" s="10" t="s">
        <v>21</v>
      </c>
      <c r="C20" s="10"/>
      <c r="D20" s="15"/>
      <c r="E20" s="40">
        <v>45451</v>
      </c>
      <c r="F20" s="12"/>
      <c r="G20" s="12"/>
      <c r="H20" s="12">
        <v>170000000</v>
      </c>
      <c r="I20" s="12">
        <v>1</v>
      </c>
      <c r="J20" s="52"/>
      <c r="K20" s="52">
        <f t="shared" si="1"/>
        <v>0</v>
      </c>
      <c r="L20" s="10"/>
    </row>
    <row r="21" spans="1:12" s="2" customFormat="1" ht="31.5" x14ac:dyDescent="0.25">
      <c r="A21" s="16">
        <v>4</v>
      </c>
      <c r="B21" s="10" t="s">
        <v>33</v>
      </c>
      <c r="C21" s="10" t="s">
        <v>34</v>
      </c>
      <c r="D21" s="10"/>
      <c r="E21" s="40">
        <v>45451</v>
      </c>
      <c r="F21" s="10"/>
      <c r="G21" s="10"/>
      <c r="H21" s="12">
        <v>170000000</v>
      </c>
      <c r="I21" s="12">
        <v>1</v>
      </c>
      <c r="J21" s="52">
        <f t="shared" si="0"/>
        <v>0</v>
      </c>
      <c r="K21" s="52">
        <f t="shared" si="1"/>
        <v>0</v>
      </c>
      <c r="L21" s="10"/>
    </row>
    <row r="22" spans="1:12" s="2" customFormat="1" ht="15.75" x14ac:dyDescent="0.25">
      <c r="A22" s="16">
        <v>5</v>
      </c>
      <c r="B22" s="10" t="s">
        <v>32</v>
      </c>
      <c r="C22" s="61" t="s">
        <v>34</v>
      </c>
      <c r="D22" s="61"/>
      <c r="E22" s="40">
        <v>45451</v>
      </c>
      <c r="F22" s="61"/>
      <c r="G22" s="61"/>
      <c r="H22" s="12">
        <v>170000000</v>
      </c>
      <c r="I22" s="12">
        <v>1</v>
      </c>
      <c r="J22" s="52">
        <f t="shared" si="0"/>
        <v>0</v>
      </c>
      <c r="K22" s="52">
        <f t="shared" si="1"/>
        <v>0</v>
      </c>
      <c r="L22" s="61"/>
    </row>
    <row r="23" spans="1:12" s="2" customFormat="1" ht="15.75" x14ac:dyDescent="0.25">
      <c r="A23" s="16">
        <v>6</v>
      </c>
      <c r="B23" s="9" t="s">
        <v>9</v>
      </c>
      <c r="C23" s="10" t="s">
        <v>8</v>
      </c>
      <c r="D23" s="15">
        <v>0</v>
      </c>
      <c r="E23" s="40">
        <v>45451</v>
      </c>
      <c r="F23" s="12">
        <v>0</v>
      </c>
      <c r="G23" s="12">
        <v>0</v>
      </c>
      <c r="H23" s="12">
        <v>170000000</v>
      </c>
      <c r="I23" s="12">
        <v>1</v>
      </c>
      <c r="J23" s="52">
        <f t="shared" si="0"/>
        <v>0</v>
      </c>
      <c r="K23" s="52">
        <f>J23*I23*H23</f>
        <v>0</v>
      </c>
      <c r="L23" s="13"/>
    </row>
    <row r="24" spans="1:12" s="2" customFormat="1" ht="15.75" x14ac:dyDescent="0.25">
      <c r="A24" s="17"/>
      <c r="B24" s="10"/>
      <c r="C24" s="10" t="s">
        <v>19</v>
      </c>
      <c r="D24" s="12">
        <v>0</v>
      </c>
      <c r="E24" s="40">
        <v>45451</v>
      </c>
      <c r="F24" s="12">
        <v>0</v>
      </c>
      <c r="G24" s="12">
        <v>0</v>
      </c>
      <c r="H24" s="12">
        <v>170000000</v>
      </c>
      <c r="I24" s="12">
        <v>1</v>
      </c>
      <c r="J24" s="52">
        <f t="shared" si="0"/>
        <v>0</v>
      </c>
      <c r="K24" s="52">
        <f>J24*I24*H24</f>
        <v>0</v>
      </c>
      <c r="L24" s="13"/>
    </row>
    <row r="25" spans="1:12" s="2" customFormat="1" ht="15.75" x14ac:dyDescent="0.25">
      <c r="A25" s="17"/>
      <c r="B25" s="10"/>
      <c r="C25" s="10" t="s">
        <v>42</v>
      </c>
      <c r="D25" s="15">
        <v>0</v>
      </c>
      <c r="E25" s="40">
        <v>45451</v>
      </c>
      <c r="F25" s="12"/>
      <c r="G25" s="12"/>
      <c r="H25" s="12">
        <v>170000000</v>
      </c>
      <c r="I25" s="12">
        <v>1</v>
      </c>
      <c r="J25" s="52">
        <f t="shared" si="0"/>
        <v>0</v>
      </c>
      <c r="K25" s="52">
        <f>J25*I25*H25</f>
        <v>0</v>
      </c>
      <c r="L25" s="13"/>
    </row>
    <row r="26" spans="1:12" s="2" customFormat="1" ht="15.75" x14ac:dyDescent="0.25">
      <c r="A26" s="18"/>
      <c r="B26" s="10"/>
      <c r="C26" s="10" t="s">
        <v>6</v>
      </c>
      <c r="D26" s="15"/>
      <c r="E26" s="40">
        <v>45451</v>
      </c>
      <c r="F26" s="12"/>
      <c r="G26" s="12"/>
      <c r="H26" s="12">
        <v>170000000</v>
      </c>
      <c r="I26" s="12">
        <v>1</v>
      </c>
      <c r="J26" s="52">
        <f t="shared" si="0"/>
        <v>0</v>
      </c>
      <c r="K26" s="52">
        <f>J26*I26*H26</f>
        <v>0</v>
      </c>
      <c r="L26" s="13"/>
    </row>
    <row r="27" spans="1:12" s="2" customFormat="1" ht="16.5" thickBot="1" x14ac:dyDescent="0.3">
      <c r="A27" s="19"/>
      <c r="B27" s="71" t="s">
        <v>1</v>
      </c>
      <c r="C27" s="72"/>
      <c r="D27" s="20"/>
      <c r="E27" s="21"/>
      <c r="F27" s="21">
        <f>SUM(F12:F21)</f>
        <v>0</v>
      </c>
      <c r="G27" s="21">
        <f>SUM(G12:G21)</f>
        <v>0</v>
      </c>
      <c r="H27" s="22"/>
      <c r="I27" s="21"/>
      <c r="J27" s="53">
        <f>SUM(J12:J26)</f>
        <v>136353</v>
      </c>
      <c r="K27" s="53">
        <f>SUM(K12:K26)</f>
        <v>23180010000000</v>
      </c>
      <c r="L27" s="23"/>
    </row>
    <row r="28" spans="1:12" s="2" customFormat="1" ht="15.75" x14ac:dyDescent="0.25">
      <c r="A28" s="26"/>
      <c r="B28" s="27"/>
      <c r="C28" s="27"/>
      <c r="D28" s="28"/>
      <c r="E28" s="29"/>
      <c r="F28" s="29"/>
      <c r="G28" s="29"/>
      <c r="H28" s="30"/>
      <c r="I28" s="29"/>
      <c r="J28" s="29"/>
      <c r="K28" s="29"/>
      <c r="L28" s="29"/>
    </row>
    <row r="29" spans="1:12" s="2" customFormat="1" ht="15.75" x14ac:dyDescent="0.25">
      <c r="A29" s="37" t="s">
        <v>11</v>
      </c>
      <c r="B29" s="64" t="s">
        <v>45</v>
      </c>
      <c r="C29" s="64"/>
      <c r="D29" s="64"/>
      <c r="E29" s="64"/>
      <c r="F29" s="64"/>
      <c r="G29" s="64"/>
      <c r="H29" s="64"/>
      <c r="I29" s="64"/>
      <c r="J29" s="64"/>
      <c r="K29" s="64"/>
      <c r="L29" s="64"/>
    </row>
    <row r="30" spans="1:12" s="2" customFormat="1" ht="16.5" thickBot="1" x14ac:dyDescent="0.3">
      <c r="A30" s="42"/>
      <c r="B30" s="41"/>
      <c r="C30" s="41"/>
      <c r="D30" s="43"/>
      <c r="E30" s="44"/>
      <c r="F30" s="41"/>
      <c r="G30" s="41"/>
      <c r="H30" s="41"/>
      <c r="I30" s="41"/>
      <c r="J30" s="41"/>
      <c r="K30" s="41"/>
      <c r="L30" s="41"/>
    </row>
    <row r="31" spans="1:12" s="2" customFormat="1" ht="110.25" x14ac:dyDescent="0.25">
      <c r="A31" s="3" t="s">
        <v>0</v>
      </c>
      <c r="B31" s="4" t="s">
        <v>14</v>
      </c>
      <c r="C31" s="4" t="s">
        <v>17</v>
      </c>
      <c r="D31" s="5" t="s">
        <v>26</v>
      </c>
      <c r="E31" s="6" t="s">
        <v>27</v>
      </c>
      <c r="F31" s="7" t="s">
        <v>28</v>
      </c>
      <c r="G31" s="5" t="s">
        <v>29</v>
      </c>
      <c r="H31" s="5" t="s">
        <v>18</v>
      </c>
      <c r="I31" s="5" t="s">
        <v>16</v>
      </c>
      <c r="J31" s="5" t="s">
        <v>30</v>
      </c>
      <c r="K31" s="5" t="s">
        <v>31</v>
      </c>
      <c r="L31" s="25" t="s">
        <v>5</v>
      </c>
    </row>
    <row r="32" spans="1:12" s="2" customFormat="1" ht="15.75" x14ac:dyDescent="0.25">
      <c r="A32" s="8">
        <v>1</v>
      </c>
      <c r="B32" s="9" t="s">
        <v>2</v>
      </c>
      <c r="C32" s="10"/>
      <c r="D32" s="11"/>
      <c r="E32" s="40"/>
      <c r="F32" s="12"/>
      <c r="G32" s="12"/>
      <c r="H32" s="12"/>
      <c r="I32" s="12"/>
      <c r="J32" s="12"/>
      <c r="K32" s="12"/>
      <c r="L32" s="13"/>
    </row>
    <row r="33" spans="1:12" s="2" customFormat="1" ht="227.65" customHeight="1" x14ac:dyDescent="0.25">
      <c r="A33" s="14" t="s">
        <v>13</v>
      </c>
      <c r="B33" s="10" t="s">
        <v>50</v>
      </c>
      <c r="C33" s="10" t="s">
        <v>49</v>
      </c>
      <c r="D33" s="15">
        <v>0.5</v>
      </c>
      <c r="E33" s="40">
        <v>45451</v>
      </c>
      <c r="F33" s="12">
        <v>0</v>
      </c>
      <c r="G33" s="12">
        <v>0</v>
      </c>
      <c r="H33" s="12">
        <v>170000000</v>
      </c>
      <c r="I33" s="12">
        <v>1</v>
      </c>
      <c r="J33" s="52">
        <f>G33+F33+(D33*E33)</f>
        <v>22725.5</v>
      </c>
      <c r="K33" s="52">
        <f>J33*I33*H33</f>
        <v>3863335000000</v>
      </c>
      <c r="L33" s="13"/>
    </row>
    <row r="34" spans="1:12" s="2" customFormat="1" ht="15.75" x14ac:dyDescent="0.25">
      <c r="A34" s="8">
        <v>2</v>
      </c>
      <c r="B34" s="9" t="s">
        <v>7</v>
      </c>
      <c r="C34" s="10" t="s">
        <v>8</v>
      </c>
      <c r="D34" s="15">
        <v>1</v>
      </c>
      <c r="E34" s="40">
        <v>45451</v>
      </c>
      <c r="F34" s="12"/>
      <c r="G34" s="12"/>
      <c r="H34" s="12">
        <v>170000000</v>
      </c>
      <c r="I34" s="12">
        <v>1</v>
      </c>
      <c r="J34" s="52">
        <f t="shared" ref="J34:J40" si="2">G34+F34+(D34*E34)</f>
        <v>45451</v>
      </c>
      <c r="K34" s="52">
        <f t="shared" ref="K34:K46" si="3">J34*I34*H34</f>
        <v>7726670000000</v>
      </c>
      <c r="L34" s="13"/>
    </row>
    <row r="35" spans="1:12" s="2" customFormat="1" ht="15.75" x14ac:dyDescent="0.25">
      <c r="A35" s="16"/>
      <c r="B35" s="10"/>
      <c r="C35" s="10" t="s">
        <v>19</v>
      </c>
      <c r="D35" s="15">
        <v>0</v>
      </c>
      <c r="E35" s="40">
        <v>45451</v>
      </c>
      <c r="F35" s="12"/>
      <c r="G35" s="12"/>
      <c r="H35" s="12">
        <v>170000000</v>
      </c>
      <c r="I35" s="12">
        <v>1</v>
      </c>
      <c r="J35" s="52">
        <f t="shared" si="2"/>
        <v>0</v>
      </c>
      <c r="K35" s="52">
        <f t="shared" si="3"/>
        <v>0</v>
      </c>
      <c r="L35" s="13"/>
    </row>
    <row r="36" spans="1:12" s="2" customFormat="1" ht="15.75" x14ac:dyDescent="0.25">
      <c r="A36" s="16"/>
      <c r="B36" s="10"/>
      <c r="C36" s="10" t="s">
        <v>42</v>
      </c>
      <c r="D36" s="15">
        <v>0</v>
      </c>
      <c r="E36" s="40">
        <v>45451</v>
      </c>
      <c r="F36" s="12"/>
      <c r="G36" s="12"/>
      <c r="H36" s="12">
        <v>170000000</v>
      </c>
      <c r="I36" s="12">
        <v>1</v>
      </c>
      <c r="J36" s="52">
        <f t="shared" si="2"/>
        <v>0</v>
      </c>
      <c r="K36" s="52">
        <f t="shared" si="3"/>
        <v>0</v>
      </c>
      <c r="L36" s="13"/>
    </row>
    <row r="37" spans="1:12" s="2" customFormat="1" ht="15.75" x14ac:dyDescent="0.25">
      <c r="A37" s="8">
        <v>3</v>
      </c>
      <c r="B37" s="9" t="s">
        <v>20</v>
      </c>
      <c r="C37" s="10"/>
      <c r="D37" s="15"/>
      <c r="E37" s="40">
        <v>45451</v>
      </c>
      <c r="F37" s="12"/>
      <c r="H37" s="12">
        <v>170000000</v>
      </c>
      <c r="I37" s="12">
        <v>1</v>
      </c>
      <c r="J37" s="52">
        <f t="shared" si="2"/>
        <v>0</v>
      </c>
      <c r="K37" s="52">
        <f t="shared" si="3"/>
        <v>0</v>
      </c>
      <c r="L37" s="13"/>
    </row>
    <row r="38" spans="1:12" s="2" customFormat="1" ht="15.75" x14ac:dyDescent="0.25">
      <c r="A38" s="14" t="s">
        <v>24</v>
      </c>
      <c r="B38" s="10" t="s">
        <v>3</v>
      </c>
      <c r="C38" s="10"/>
      <c r="D38" s="15"/>
      <c r="E38" s="40">
        <v>45451</v>
      </c>
      <c r="F38" s="12"/>
      <c r="G38" s="12"/>
      <c r="H38" s="12">
        <v>170000000</v>
      </c>
      <c r="I38" s="12">
        <v>1</v>
      </c>
      <c r="J38" s="52">
        <f t="shared" si="2"/>
        <v>0</v>
      </c>
      <c r="K38" s="52">
        <f t="shared" si="3"/>
        <v>0</v>
      </c>
      <c r="L38" s="13"/>
    </row>
    <row r="39" spans="1:12" s="2" customFormat="1" ht="15.75" x14ac:dyDescent="0.25">
      <c r="A39" s="14" t="s">
        <v>23</v>
      </c>
      <c r="B39" s="10" t="s">
        <v>4</v>
      </c>
      <c r="C39" s="10"/>
      <c r="D39" s="15"/>
      <c r="E39" s="40">
        <v>45451</v>
      </c>
      <c r="F39" s="12"/>
      <c r="G39" s="12"/>
      <c r="H39" s="12">
        <v>170000000</v>
      </c>
      <c r="I39" s="12">
        <v>1</v>
      </c>
      <c r="J39" s="52">
        <f t="shared" si="2"/>
        <v>0</v>
      </c>
      <c r="K39" s="52">
        <f t="shared" si="3"/>
        <v>0</v>
      </c>
      <c r="L39" s="13"/>
    </row>
    <row r="40" spans="1:12" s="2" customFormat="1" ht="15.75" x14ac:dyDescent="0.25">
      <c r="A40" s="14" t="s">
        <v>22</v>
      </c>
      <c r="B40" s="10" t="s">
        <v>21</v>
      </c>
      <c r="C40" s="10"/>
      <c r="D40" s="15"/>
      <c r="E40" s="40">
        <v>45451</v>
      </c>
      <c r="F40" s="12"/>
      <c r="G40" s="12"/>
      <c r="H40" s="12">
        <v>170000000</v>
      </c>
      <c r="I40" s="12">
        <v>1</v>
      </c>
      <c r="J40" s="52">
        <f t="shared" si="2"/>
        <v>0</v>
      </c>
      <c r="K40" s="52">
        <f t="shared" si="3"/>
        <v>0</v>
      </c>
      <c r="L40" s="10"/>
    </row>
    <row r="41" spans="1:12" s="2" customFormat="1" ht="31.5" x14ac:dyDescent="0.25">
      <c r="A41" s="8">
        <v>4</v>
      </c>
      <c r="B41" s="10" t="s">
        <v>33</v>
      </c>
      <c r="C41" s="10" t="s">
        <v>34</v>
      </c>
      <c r="D41" s="10"/>
      <c r="E41" s="40">
        <v>45451</v>
      </c>
      <c r="F41" s="10"/>
      <c r="G41" s="10"/>
      <c r="H41" s="12">
        <v>170000000</v>
      </c>
      <c r="I41" s="12">
        <v>1</v>
      </c>
      <c r="J41" s="10"/>
      <c r="K41" s="52">
        <f t="shared" si="3"/>
        <v>0</v>
      </c>
      <c r="L41" s="13"/>
    </row>
    <row r="42" spans="1:12" s="2" customFormat="1" ht="15.75" x14ac:dyDescent="0.25">
      <c r="A42" s="8">
        <v>5</v>
      </c>
      <c r="B42" s="10" t="s">
        <v>32</v>
      </c>
      <c r="C42" s="62" t="s">
        <v>34</v>
      </c>
      <c r="D42" s="62"/>
      <c r="E42" s="40">
        <v>45451</v>
      </c>
      <c r="F42" s="62"/>
      <c r="G42" s="62"/>
      <c r="H42" s="12">
        <v>170000000</v>
      </c>
      <c r="I42" s="12">
        <v>1</v>
      </c>
      <c r="J42" s="62"/>
      <c r="K42" s="52">
        <f t="shared" si="3"/>
        <v>0</v>
      </c>
      <c r="L42" s="13"/>
    </row>
    <row r="43" spans="1:12" s="2" customFormat="1" ht="15.75" x14ac:dyDescent="0.25">
      <c r="A43" s="8">
        <v>6</v>
      </c>
      <c r="B43" s="9" t="s">
        <v>9</v>
      </c>
      <c r="C43" s="10" t="s">
        <v>8</v>
      </c>
      <c r="D43" s="15">
        <v>0</v>
      </c>
      <c r="E43" s="40">
        <v>45451</v>
      </c>
      <c r="F43" s="12"/>
      <c r="G43" s="12"/>
      <c r="H43" s="12">
        <v>170000000</v>
      </c>
      <c r="I43" s="12">
        <v>1</v>
      </c>
      <c r="J43" s="52">
        <f>G43+F43+(D43*E43)</f>
        <v>0</v>
      </c>
      <c r="K43" s="52">
        <f t="shared" si="3"/>
        <v>0</v>
      </c>
      <c r="L43" s="13"/>
    </row>
    <row r="44" spans="1:12" s="2" customFormat="1" ht="15.75" x14ac:dyDescent="0.25">
      <c r="A44" s="17"/>
      <c r="B44" s="10"/>
      <c r="C44" s="10" t="s">
        <v>19</v>
      </c>
      <c r="D44" s="15">
        <v>0</v>
      </c>
      <c r="E44" s="40">
        <v>45451</v>
      </c>
      <c r="F44" s="12"/>
      <c r="G44" s="12">
        <v>0</v>
      </c>
      <c r="H44" s="12">
        <v>170000000</v>
      </c>
      <c r="I44" s="12">
        <v>1</v>
      </c>
      <c r="J44" s="52">
        <f>G44+F44+(D44*E44)</f>
        <v>0</v>
      </c>
      <c r="K44" s="52">
        <f t="shared" si="3"/>
        <v>0</v>
      </c>
      <c r="L44" s="13"/>
    </row>
    <row r="45" spans="1:12" s="2" customFormat="1" ht="15.75" x14ac:dyDescent="0.25">
      <c r="A45" s="17"/>
      <c r="B45" s="10"/>
      <c r="C45" s="10" t="s">
        <v>42</v>
      </c>
      <c r="D45" s="15">
        <v>0</v>
      </c>
      <c r="E45" s="40">
        <v>45451</v>
      </c>
      <c r="F45" s="12"/>
      <c r="G45" s="12"/>
      <c r="H45" s="12">
        <v>170000000</v>
      </c>
      <c r="I45" s="12">
        <v>1</v>
      </c>
      <c r="J45" s="52">
        <f>G45+F45+(D45*E45)</f>
        <v>0</v>
      </c>
      <c r="K45" s="52">
        <f t="shared" si="3"/>
        <v>0</v>
      </c>
      <c r="L45" s="13"/>
    </row>
    <row r="46" spans="1:12" s="2" customFormat="1" ht="15.75" x14ac:dyDescent="0.25">
      <c r="A46" s="18"/>
      <c r="B46" s="10"/>
      <c r="C46" s="10" t="s">
        <v>6</v>
      </c>
      <c r="D46" s="15"/>
      <c r="E46" s="40">
        <v>45451</v>
      </c>
      <c r="F46" s="12"/>
      <c r="G46" s="12"/>
      <c r="H46" s="12">
        <v>170000000</v>
      </c>
      <c r="I46" s="12">
        <v>1</v>
      </c>
      <c r="J46" s="52">
        <f>G46+F46+(D46*E46)</f>
        <v>0</v>
      </c>
      <c r="K46" s="52">
        <f t="shared" si="3"/>
        <v>0</v>
      </c>
      <c r="L46" s="13"/>
    </row>
    <row r="47" spans="1:12" s="2" customFormat="1" ht="16.5" thickBot="1" x14ac:dyDescent="0.3">
      <c r="A47" s="19"/>
      <c r="B47" s="71" t="s">
        <v>1</v>
      </c>
      <c r="C47" s="72"/>
      <c r="D47" s="20"/>
      <c r="E47" s="21"/>
      <c r="F47" s="21">
        <f>SUM(F32:F41)</f>
        <v>0</v>
      </c>
      <c r="G47" s="21">
        <f>SUM(G32:G41)</f>
        <v>0</v>
      </c>
      <c r="H47" s="22"/>
      <c r="I47" s="21"/>
      <c r="J47" s="53">
        <f>SUM(J32:J46)</f>
        <v>68176.5</v>
      </c>
      <c r="K47" s="53">
        <f>SUM(K32:K46)</f>
        <v>11590005000000</v>
      </c>
      <c r="L47" s="23"/>
    </row>
    <row r="48" spans="1:12" s="2" customFormat="1" ht="15.75" x14ac:dyDescent="0.25">
      <c r="A48" s="26"/>
      <c r="B48" s="27"/>
      <c r="C48" s="27"/>
      <c r="D48" s="28"/>
      <c r="E48" s="29"/>
      <c r="F48" s="29"/>
      <c r="G48" s="29"/>
      <c r="H48" s="30"/>
      <c r="I48" s="29"/>
      <c r="J48" s="60"/>
      <c r="K48" s="60"/>
      <c r="L48" s="29"/>
    </row>
    <row r="49" spans="1:12" s="2" customFormat="1" ht="15.75" x14ac:dyDescent="0.25">
      <c r="A49" s="26"/>
      <c r="B49" s="27"/>
      <c r="C49" s="27"/>
      <c r="D49" s="28"/>
      <c r="E49" s="29"/>
      <c r="F49" s="29"/>
      <c r="G49" s="29"/>
      <c r="H49" s="30"/>
      <c r="I49" s="29"/>
      <c r="J49" s="60"/>
      <c r="K49" s="60"/>
      <c r="L49" s="29"/>
    </row>
    <row r="50" spans="1:12" s="2" customFormat="1" ht="15.75" x14ac:dyDescent="0.25">
      <c r="A50" s="26"/>
      <c r="B50" s="27"/>
      <c r="C50" s="27"/>
      <c r="D50" s="28"/>
      <c r="E50" s="29"/>
      <c r="F50" s="29"/>
      <c r="G50" s="29"/>
      <c r="H50" s="30"/>
      <c r="I50" s="29"/>
      <c r="J50" s="60"/>
      <c r="K50" s="60"/>
      <c r="L50" s="29"/>
    </row>
    <row r="51" spans="1:12" s="2" customFormat="1" ht="15.75" x14ac:dyDescent="0.25">
      <c r="A51" s="26"/>
      <c r="B51" s="27"/>
      <c r="C51" s="27"/>
      <c r="D51" s="28"/>
      <c r="E51" s="29"/>
      <c r="F51" s="29"/>
      <c r="G51" s="29"/>
      <c r="H51" s="30"/>
      <c r="I51" s="29"/>
      <c r="J51" s="60"/>
      <c r="K51" s="60"/>
      <c r="L51" s="29"/>
    </row>
    <row r="52" spans="1:12" s="2" customFormat="1" ht="15.75" x14ac:dyDescent="0.25">
      <c r="A52" s="26"/>
      <c r="B52" s="27"/>
      <c r="C52" s="27"/>
      <c r="D52" s="28"/>
      <c r="E52" s="29"/>
      <c r="F52" s="29"/>
      <c r="G52" s="29"/>
      <c r="H52" s="30"/>
      <c r="I52" s="29"/>
      <c r="J52" s="60"/>
      <c r="K52" s="60"/>
      <c r="L52" s="29"/>
    </row>
    <row r="53" spans="1:12" s="2" customFormat="1" ht="15.75" x14ac:dyDescent="0.25">
      <c r="A53" s="26"/>
      <c r="B53" s="27"/>
      <c r="C53" s="27"/>
      <c r="D53" s="28"/>
      <c r="E53" s="29"/>
      <c r="F53" s="29"/>
      <c r="G53" s="29"/>
      <c r="H53" s="30"/>
      <c r="I53" s="29"/>
      <c r="J53" s="60"/>
      <c r="K53" s="60"/>
      <c r="L53" s="29"/>
    </row>
    <row r="54" spans="1:12" s="2" customFormat="1" ht="15.75" x14ac:dyDescent="0.25">
      <c r="A54" s="26"/>
      <c r="B54" s="27"/>
      <c r="C54" s="27"/>
      <c r="D54" s="28"/>
      <c r="E54" s="29"/>
      <c r="F54" s="29"/>
      <c r="G54" s="29"/>
      <c r="H54" s="30"/>
      <c r="I54" s="29"/>
      <c r="J54" s="60"/>
      <c r="K54" s="60"/>
      <c r="L54" s="29"/>
    </row>
    <row r="55" spans="1:12" s="2" customFormat="1" ht="15.75" x14ac:dyDescent="0.25">
      <c r="A55" s="26"/>
      <c r="B55" s="27"/>
      <c r="C55" s="27"/>
      <c r="D55" s="28"/>
      <c r="E55" s="29"/>
      <c r="F55" s="29"/>
      <c r="G55" s="29"/>
      <c r="H55" s="30"/>
      <c r="I55" s="29"/>
      <c r="J55" s="60"/>
      <c r="K55" s="60"/>
      <c r="L55" s="29"/>
    </row>
    <row r="56" spans="1:12" s="2" customFormat="1" ht="15.75" x14ac:dyDescent="0.25">
      <c r="A56" s="26"/>
      <c r="B56" s="27"/>
      <c r="C56" s="27"/>
      <c r="D56" s="28"/>
      <c r="E56" s="29"/>
      <c r="F56" s="29"/>
      <c r="G56" s="29"/>
      <c r="H56" s="30"/>
      <c r="I56" s="29"/>
      <c r="J56" s="60"/>
      <c r="K56" s="60"/>
      <c r="L56" s="29"/>
    </row>
    <row r="57" spans="1:12" s="2" customFormat="1" ht="15.75" x14ac:dyDescent="0.25">
      <c r="A57" s="26"/>
      <c r="B57" s="27"/>
      <c r="C57" s="27"/>
      <c r="D57" s="28"/>
      <c r="E57" s="29"/>
      <c r="F57" s="29"/>
      <c r="G57" s="29"/>
      <c r="H57" s="30"/>
      <c r="I57" s="29"/>
      <c r="J57" s="60"/>
      <c r="K57" s="60"/>
      <c r="L57" s="29"/>
    </row>
    <row r="58" spans="1:12" s="2" customFormat="1" ht="15.75" x14ac:dyDescent="0.25">
      <c r="A58" s="26"/>
      <c r="B58" s="27"/>
      <c r="C58" s="27"/>
      <c r="D58" s="28"/>
      <c r="E58" s="29"/>
      <c r="F58" s="29"/>
      <c r="G58" s="29"/>
      <c r="H58" s="30"/>
      <c r="I58" s="29"/>
      <c r="J58" s="60"/>
      <c r="K58" s="60"/>
      <c r="L58" s="29"/>
    </row>
    <row r="59" spans="1:12" s="2" customFormat="1" ht="15.75" x14ac:dyDescent="0.25">
      <c r="A59" s="26"/>
      <c r="B59" s="27"/>
      <c r="C59" s="27"/>
      <c r="D59" s="28"/>
      <c r="E59" s="29"/>
      <c r="F59" s="29"/>
      <c r="G59" s="29"/>
      <c r="H59" s="30"/>
      <c r="I59" s="29"/>
      <c r="J59" s="60"/>
      <c r="K59" s="60"/>
      <c r="L59" s="29"/>
    </row>
    <row r="60" spans="1:12" s="2" customFormat="1" ht="15.75" x14ac:dyDescent="0.25">
      <c r="A60" s="26"/>
      <c r="B60" s="27"/>
      <c r="C60" s="27"/>
      <c r="D60" s="28"/>
      <c r="E60" s="29"/>
      <c r="F60" s="29"/>
      <c r="G60" s="29"/>
      <c r="H60" s="30"/>
      <c r="I60" s="29"/>
      <c r="J60" s="60"/>
      <c r="K60" s="60"/>
      <c r="L60" s="29"/>
    </row>
    <row r="61" spans="1:12" s="2" customFormat="1" ht="15.75" x14ac:dyDescent="0.25">
      <c r="A61" s="26"/>
      <c r="B61" s="27"/>
      <c r="C61" s="27"/>
      <c r="D61" s="28"/>
      <c r="E61" s="29"/>
      <c r="F61" s="29"/>
      <c r="G61" s="29"/>
      <c r="H61" s="30"/>
      <c r="I61" s="29"/>
      <c r="J61" s="60"/>
      <c r="K61" s="60"/>
      <c r="L61" s="29"/>
    </row>
    <row r="62" spans="1:12" s="2" customFormat="1" ht="15.75" x14ac:dyDescent="0.25">
      <c r="A62" s="26"/>
      <c r="B62" s="27"/>
      <c r="C62" s="27"/>
      <c r="D62" s="28"/>
      <c r="E62" s="29"/>
      <c r="F62" s="29"/>
      <c r="G62" s="29"/>
      <c r="H62" s="30"/>
      <c r="I62" s="29"/>
      <c r="J62" s="60"/>
      <c r="K62" s="60"/>
      <c r="L62" s="29"/>
    </row>
    <row r="63" spans="1:12" s="2" customFormat="1" ht="15.75" x14ac:dyDescent="0.25">
      <c r="A63" s="26"/>
      <c r="B63" s="27"/>
      <c r="C63" s="27"/>
      <c r="D63" s="28"/>
      <c r="E63" s="29"/>
      <c r="F63" s="29"/>
      <c r="G63" s="29"/>
      <c r="H63" s="30"/>
      <c r="I63" s="29"/>
      <c r="J63" s="60"/>
      <c r="K63" s="60"/>
      <c r="L63" s="29"/>
    </row>
    <row r="64" spans="1:12" s="2" customFormat="1" ht="15.75" x14ac:dyDescent="0.25">
      <c r="A64" s="26"/>
      <c r="B64" s="27"/>
      <c r="C64" s="27"/>
      <c r="D64" s="28"/>
      <c r="E64" s="29"/>
      <c r="F64" s="29"/>
      <c r="G64" s="29"/>
      <c r="H64" s="30"/>
      <c r="I64" s="29"/>
      <c r="J64" s="60"/>
      <c r="K64" s="60"/>
      <c r="L64" s="29"/>
    </row>
    <row r="65" spans="1:14" s="2" customFormat="1" ht="15.75" x14ac:dyDescent="0.25">
      <c r="A65" s="26"/>
      <c r="B65" s="27"/>
      <c r="C65" s="27"/>
      <c r="D65" s="28"/>
      <c r="E65" s="29"/>
      <c r="F65" s="29"/>
      <c r="G65" s="29"/>
      <c r="H65" s="30"/>
      <c r="I65" s="29"/>
      <c r="J65" s="60"/>
      <c r="K65" s="60"/>
      <c r="L65" s="29"/>
    </row>
    <row r="66" spans="1:14" s="2" customFormat="1" ht="15.75" x14ac:dyDescent="0.25">
      <c r="A66" s="26"/>
      <c r="B66" s="27"/>
      <c r="C66" s="27"/>
      <c r="D66" s="28"/>
      <c r="E66" s="29"/>
      <c r="F66" s="29"/>
      <c r="G66" s="29"/>
      <c r="H66" s="30"/>
      <c r="I66" s="29"/>
      <c r="J66" s="60"/>
      <c r="K66" s="60"/>
      <c r="L66" s="29"/>
    </row>
    <row r="67" spans="1:14" s="2" customFormat="1" ht="15.75" x14ac:dyDescent="0.25">
      <c r="A67" s="26"/>
      <c r="B67" s="27"/>
      <c r="C67" s="27"/>
      <c r="D67" s="28"/>
      <c r="E67" s="29"/>
      <c r="F67" s="29"/>
      <c r="G67" s="29"/>
      <c r="H67" s="30"/>
      <c r="I67" s="29"/>
      <c r="J67" s="60"/>
      <c r="K67" s="60"/>
      <c r="L67" s="29"/>
    </row>
    <row r="68" spans="1:14" s="2" customFormat="1" ht="15.75" x14ac:dyDescent="0.25">
      <c r="A68" s="26"/>
      <c r="B68" s="27"/>
      <c r="C68" s="27"/>
      <c r="D68" s="28"/>
      <c r="E68" s="29"/>
      <c r="F68" s="29"/>
      <c r="G68" s="29"/>
      <c r="H68" s="30"/>
      <c r="I68" s="29"/>
      <c r="J68" s="60"/>
      <c r="K68" s="60"/>
      <c r="L68" s="29"/>
    </row>
    <row r="69" spans="1:14" s="2" customFormat="1" ht="9.9499999999999993" customHeight="1" x14ac:dyDescent="0.25">
      <c r="A69" s="26"/>
      <c r="B69" s="58" t="s">
        <v>38</v>
      </c>
      <c r="C69" s="58">
        <f>K27</f>
        <v>23180010000000</v>
      </c>
      <c r="D69" s="28"/>
      <c r="E69" s="29"/>
      <c r="F69" s="29"/>
      <c r="G69" s="29"/>
      <c r="H69" s="30"/>
      <c r="I69" s="29"/>
      <c r="J69" s="29"/>
      <c r="K69" s="29"/>
      <c r="L69" s="29"/>
    </row>
    <row r="70" spans="1:14" s="2" customFormat="1" ht="9.9499999999999993" customHeight="1" x14ac:dyDescent="0.25">
      <c r="A70" s="26"/>
      <c r="B70" s="58" t="s">
        <v>39</v>
      </c>
      <c r="C70" s="58">
        <f>K47</f>
        <v>11590005000000</v>
      </c>
      <c r="D70" s="28"/>
      <c r="E70" s="29"/>
      <c r="F70" s="29"/>
      <c r="G70" s="29"/>
      <c r="H70" s="30"/>
      <c r="I70" s="29"/>
      <c r="J70" s="29"/>
      <c r="K70" s="29"/>
      <c r="L70" s="29"/>
      <c r="N70" s="59"/>
    </row>
    <row r="71" spans="1:14" s="2" customFormat="1" ht="9.9499999999999993" customHeight="1" x14ac:dyDescent="0.25">
      <c r="A71" s="26"/>
      <c r="B71" s="58" t="s">
        <v>41</v>
      </c>
      <c r="C71" s="58">
        <f>C69-C70</f>
        <v>11590005000000</v>
      </c>
      <c r="D71" s="28"/>
      <c r="E71" s="29"/>
      <c r="F71" s="29"/>
      <c r="G71" s="29"/>
      <c r="H71" s="30"/>
      <c r="I71" s="29"/>
      <c r="J71" s="29"/>
      <c r="K71" s="29"/>
      <c r="L71" s="29"/>
    </row>
    <row r="72" spans="1:14" s="2" customFormat="1" ht="9.9499999999999993" customHeight="1" x14ac:dyDescent="0.25">
      <c r="A72" s="26"/>
      <c r="B72" s="58" t="s">
        <v>40</v>
      </c>
      <c r="C72" s="58">
        <f>C69</f>
        <v>23180010000000</v>
      </c>
      <c r="D72" s="28"/>
      <c r="E72" s="29"/>
      <c r="F72" s="29"/>
      <c r="G72" s="29"/>
      <c r="H72" s="30"/>
      <c r="I72" s="29"/>
      <c r="J72" s="29"/>
      <c r="K72" s="29"/>
      <c r="L72" s="29"/>
    </row>
    <row r="73" spans="1:14" s="2" customFormat="1" ht="15.75" x14ac:dyDescent="0.25">
      <c r="A73" s="37" t="s">
        <v>12</v>
      </c>
      <c r="B73" s="64" t="s">
        <v>25</v>
      </c>
      <c r="C73" s="64"/>
      <c r="D73" s="64"/>
      <c r="E73" s="64"/>
      <c r="F73" s="64"/>
      <c r="G73" s="64"/>
      <c r="H73" s="64"/>
      <c r="I73" s="64"/>
      <c r="J73" s="64"/>
      <c r="K73" s="64"/>
      <c r="L73" s="64"/>
    </row>
    <row r="74" spans="1:14" s="24" customFormat="1" ht="15.75" x14ac:dyDescent="0.25">
      <c r="A74" s="45"/>
      <c r="B74" s="45"/>
      <c r="C74" s="45"/>
      <c r="D74" s="45"/>
      <c r="E74" s="45"/>
      <c r="F74" s="45"/>
      <c r="G74" s="45"/>
      <c r="H74" s="45"/>
      <c r="I74" s="45"/>
      <c r="J74" s="45"/>
      <c r="K74" s="45"/>
      <c r="L74" s="45"/>
    </row>
    <row r="75" spans="1:14" s="24" customFormat="1" ht="15.75" x14ac:dyDescent="0.25">
      <c r="A75" s="45"/>
      <c r="B75" s="45"/>
      <c r="C75" s="45"/>
      <c r="D75" s="45"/>
      <c r="E75" s="45"/>
      <c r="F75" s="45"/>
      <c r="G75" s="45"/>
      <c r="H75" s="45"/>
      <c r="I75" s="45"/>
      <c r="J75" s="45"/>
      <c r="K75" s="45"/>
      <c r="L75" s="45"/>
    </row>
    <row r="76" spans="1:14" s="24" customFormat="1" ht="15.75" x14ac:dyDescent="0.25">
      <c r="A76" s="45"/>
      <c r="B76" s="45"/>
      <c r="C76" s="45"/>
      <c r="D76" s="45"/>
      <c r="E76" s="45"/>
      <c r="F76" s="45"/>
      <c r="G76" s="45"/>
      <c r="H76" s="45"/>
      <c r="I76" s="45"/>
      <c r="J76" s="45"/>
      <c r="K76" s="45"/>
      <c r="L76" s="45"/>
    </row>
    <row r="77" spans="1:14" s="24" customFormat="1" ht="15.75" x14ac:dyDescent="0.25">
      <c r="A77" s="45"/>
      <c r="B77" s="45"/>
      <c r="C77" s="45"/>
      <c r="D77" s="45"/>
      <c r="E77" s="45"/>
      <c r="F77" s="45"/>
      <c r="G77" s="45"/>
      <c r="H77" s="45"/>
      <c r="I77" s="45"/>
      <c r="J77" s="45"/>
      <c r="K77" s="45"/>
      <c r="L77" s="45"/>
    </row>
    <row r="78" spans="1:14" s="24" customFormat="1" ht="15.75" x14ac:dyDescent="0.25">
      <c r="A78" s="45"/>
      <c r="B78" s="45"/>
      <c r="C78" s="45"/>
      <c r="D78" s="45"/>
      <c r="E78" s="45"/>
      <c r="F78" s="45"/>
      <c r="G78" s="45"/>
      <c r="H78" s="45"/>
      <c r="I78" s="45"/>
      <c r="J78" s="45"/>
      <c r="K78" s="45"/>
      <c r="L78" s="45"/>
    </row>
    <row r="79" spans="1:14" s="24" customFormat="1" ht="15.75" x14ac:dyDescent="0.25">
      <c r="A79" s="45"/>
      <c r="B79" s="45"/>
      <c r="C79" s="45"/>
      <c r="D79" s="45"/>
      <c r="E79" s="45"/>
      <c r="F79" s="45"/>
      <c r="G79" s="45"/>
      <c r="H79" s="45"/>
      <c r="I79" s="45"/>
      <c r="J79" s="45"/>
      <c r="K79" s="45"/>
      <c r="L79" s="45"/>
    </row>
    <row r="80" spans="1:14" s="24" customFormat="1" ht="15.75" x14ac:dyDescent="0.25">
      <c r="A80" s="45"/>
      <c r="B80" s="45"/>
      <c r="C80" s="45"/>
      <c r="D80" s="45"/>
      <c r="E80" s="45"/>
      <c r="F80" s="45"/>
      <c r="G80" s="45"/>
      <c r="H80" s="45"/>
      <c r="I80" s="45"/>
      <c r="J80" s="45"/>
      <c r="K80" s="45"/>
      <c r="L80" s="45"/>
    </row>
    <row r="81" spans="1:12" s="24" customFormat="1" ht="15.75" x14ac:dyDescent="0.25">
      <c r="A81" s="45"/>
      <c r="B81" s="45"/>
      <c r="C81" s="45"/>
      <c r="D81" s="45"/>
      <c r="E81" s="45"/>
      <c r="F81" s="45"/>
      <c r="G81" s="45"/>
      <c r="H81" s="45"/>
      <c r="I81" s="45"/>
      <c r="J81" s="45"/>
      <c r="K81" s="45"/>
      <c r="L81" s="45"/>
    </row>
    <row r="82" spans="1:12" s="24" customFormat="1" ht="15.75" x14ac:dyDescent="0.25">
      <c r="A82" s="45"/>
      <c r="B82" s="45"/>
      <c r="C82" s="45"/>
      <c r="D82" s="45"/>
      <c r="E82" s="45"/>
      <c r="F82" s="45"/>
      <c r="G82" s="45"/>
      <c r="H82" s="45"/>
      <c r="I82" s="45"/>
      <c r="J82" s="45"/>
      <c r="K82" s="45"/>
      <c r="L82" s="45"/>
    </row>
    <row r="83" spans="1:12" s="24" customFormat="1" ht="15.75" x14ac:dyDescent="0.25">
      <c r="A83" s="45"/>
      <c r="B83" s="45"/>
      <c r="C83" s="45"/>
      <c r="D83" s="45"/>
      <c r="E83" s="45"/>
      <c r="F83" s="45"/>
      <c r="G83" s="45"/>
      <c r="H83" s="45"/>
      <c r="I83" s="45"/>
      <c r="J83" s="45"/>
      <c r="K83" s="45"/>
      <c r="L83" s="45"/>
    </row>
    <row r="84" spans="1:12" s="24" customFormat="1" ht="15.75" x14ac:dyDescent="0.25">
      <c r="A84" s="45"/>
      <c r="B84" s="45"/>
      <c r="C84" s="45"/>
      <c r="D84" s="45"/>
      <c r="E84" s="45"/>
      <c r="F84" s="45"/>
      <c r="G84" s="45"/>
      <c r="H84" s="45"/>
      <c r="I84" s="45"/>
      <c r="J84" s="45"/>
      <c r="K84" s="45"/>
      <c r="L84" s="45"/>
    </row>
    <row r="85" spans="1:12" s="24" customFormat="1" ht="15.75" x14ac:dyDescent="0.25">
      <c r="A85" s="45"/>
      <c r="B85" s="45"/>
      <c r="C85" s="45"/>
      <c r="D85" s="45"/>
      <c r="E85" s="45"/>
      <c r="F85" s="45"/>
      <c r="G85" s="45"/>
      <c r="H85" s="45"/>
      <c r="I85" s="45"/>
      <c r="J85" s="45"/>
      <c r="K85" s="45"/>
      <c r="L85" s="45"/>
    </row>
    <row r="86" spans="1:12" s="24" customFormat="1" ht="15.75" x14ac:dyDescent="0.25">
      <c r="A86" s="45"/>
      <c r="B86" s="45"/>
      <c r="C86" s="45"/>
      <c r="D86" s="45"/>
      <c r="E86" s="45"/>
      <c r="F86" s="45"/>
      <c r="G86" s="45"/>
      <c r="H86" s="45"/>
      <c r="I86" s="45"/>
      <c r="J86" s="45"/>
      <c r="K86" s="45"/>
      <c r="L86" s="45"/>
    </row>
    <row r="87" spans="1:12" s="24" customFormat="1" ht="15.75" x14ac:dyDescent="0.25">
      <c r="A87" s="45"/>
      <c r="B87" s="45"/>
      <c r="C87" s="45"/>
      <c r="D87" s="45"/>
      <c r="E87" s="45"/>
      <c r="F87" s="45"/>
      <c r="G87" s="45"/>
      <c r="H87" s="45"/>
      <c r="I87" s="45"/>
      <c r="J87" s="45"/>
      <c r="K87" s="45"/>
      <c r="L87" s="45"/>
    </row>
    <row r="88" spans="1:12" s="24" customFormat="1" ht="15.75" x14ac:dyDescent="0.25">
      <c r="A88" s="45"/>
      <c r="B88" s="45"/>
      <c r="C88" s="45"/>
      <c r="D88" s="45"/>
      <c r="E88" s="45"/>
      <c r="F88" s="45"/>
      <c r="G88" s="45"/>
      <c r="H88" s="45"/>
      <c r="I88" s="45"/>
      <c r="J88" s="45"/>
      <c r="K88" s="45"/>
      <c r="L88" s="45"/>
    </row>
    <row r="89" spans="1:12" s="24" customFormat="1" ht="15.75" x14ac:dyDescent="0.25">
      <c r="A89" s="45"/>
      <c r="B89" s="45"/>
      <c r="C89" s="45"/>
      <c r="D89" s="45"/>
      <c r="E89" s="45"/>
      <c r="F89" s="45"/>
      <c r="G89" s="45"/>
      <c r="H89" s="45"/>
      <c r="I89" s="45"/>
      <c r="J89" s="45"/>
      <c r="K89" s="45"/>
      <c r="L89" s="45"/>
    </row>
    <row r="90" spans="1:12" s="24" customFormat="1" ht="15.75" x14ac:dyDescent="0.25">
      <c r="A90" s="45"/>
      <c r="B90" s="45"/>
      <c r="C90" s="45"/>
      <c r="D90" s="45"/>
      <c r="E90" s="45"/>
      <c r="F90" s="45"/>
      <c r="G90" s="45"/>
      <c r="H90" s="45"/>
      <c r="I90" s="45"/>
      <c r="J90" s="45"/>
      <c r="K90" s="45"/>
      <c r="L90" s="45"/>
    </row>
    <row r="91" spans="1:12" s="24" customFormat="1" ht="15.75" x14ac:dyDescent="0.25">
      <c r="A91" s="45"/>
      <c r="B91" s="45"/>
      <c r="C91" s="45"/>
      <c r="D91" s="45"/>
      <c r="E91" s="45"/>
      <c r="F91" s="45"/>
      <c r="G91" s="45"/>
      <c r="H91" s="45"/>
      <c r="I91" s="45"/>
      <c r="J91" s="45"/>
      <c r="K91" s="46"/>
      <c r="L91" s="46"/>
    </row>
    <row r="92" spans="1:12" s="24" customFormat="1" ht="15.75" x14ac:dyDescent="0.25">
      <c r="A92" s="45"/>
      <c r="B92" s="45"/>
      <c r="C92" s="45"/>
      <c r="D92" s="45"/>
      <c r="E92" s="45"/>
      <c r="F92" s="45"/>
      <c r="G92" s="45"/>
      <c r="H92" s="45"/>
      <c r="I92" s="45"/>
      <c r="J92" s="45"/>
      <c r="K92" s="46"/>
      <c r="L92" s="46"/>
    </row>
    <row r="93" spans="1:12" s="24" customFormat="1" ht="15.75" x14ac:dyDescent="0.25">
      <c r="A93" s="45"/>
      <c r="B93" s="45"/>
      <c r="C93" s="45"/>
      <c r="D93" s="45"/>
      <c r="E93" s="45"/>
      <c r="F93" s="45"/>
      <c r="G93" s="45"/>
      <c r="H93" s="45"/>
      <c r="I93" s="45"/>
      <c r="J93" s="45"/>
      <c r="K93" s="46"/>
      <c r="L93" s="46"/>
    </row>
    <row r="94" spans="1:12" s="24" customFormat="1" ht="15.75" x14ac:dyDescent="0.25">
      <c r="A94" s="45"/>
      <c r="B94" s="45"/>
      <c r="C94" s="45"/>
      <c r="D94" s="45"/>
      <c r="E94" s="45"/>
      <c r="F94" s="45"/>
      <c r="G94" s="45"/>
      <c r="H94" s="45"/>
      <c r="I94" s="45"/>
      <c r="J94" s="45"/>
      <c r="K94" s="46"/>
      <c r="L94" s="46"/>
    </row>
    <row r="95" spans="1:12" s="24" customFormat="1" ht="15.75" x14ac:dyDescent="0.25">
      <c r="A95" s="45"/>
      <c r="B95" s="45"/>
      <c r="C95" s="45"/>
      <c r="D95" s="45"/>
      <c r="E95" s="45"/>
      <c r="F95" s="45"/>
      <c r="G95" s="45"/>
      <c r="H95" s="45"/>
      <c r="I95" s="45"/>
      <c r="J95" s="45"/>
      <c r="K95" s="46"/>
      <c r="L95" s="46"/>
    </row>
    <row r="96" spans="1:12" s="24" customFormat="1" ht="15.75" x14ac:dyDescent="0.25">
      <c r="A96" s="45"/>
      <c r="B96" s="45"/>
      <c r="C96" s="45"/>
      <c r="D96" s="45"/>
      <c r="E96" s="45"/>
      <c r="F96" s="45"/>
      <c r="G96" s="45"/>
      <c r="H96" s="45"/>
      <c r="I96" s="45"/>
      <c r="J96" s="45"/>
      <c r="K96" s="46"/>
      <c r="L96" s="46"/>
    </row>
    <row r="97" spans="1:12" s="24" customFormat="1" ht="15.75" x14ac:dyDescent="0.25">
      <c r="A97" s="45"/>
      <c r="B97" s="45"/>
      <c r="C97" s="45"/>
      <c r="D97" s="45"/>
      <c r="E97" s="45"/>
      <c r="F97" s="45"/>
      <c r="G97" s="45"/>
      <c r="H97" s="45"/>
      <c r="I97" s="45"/>
      <c r="J97" s="45"/>
      <c r="K97" s="46"/>
      <c r="L97" s="46"/>
    </row>
    <row r="98" spans="1:12" s="24" customFormat="1" ht="15.75" x14ac:dyDescent="0.25">
      <c r="A98" s="45"/>
      <c r="B98" s="45"/>
      <c r="C98" s="45"/>
      <c r="D98" s="45"/>
      <c r="E98" s="45"/>
      <c r="F98" s="45"/>
      <c r="G98" s="45"/>
      <c r="H98" s="45"/>
      <c r="I98" s="45"/>
      <c r="J98" s="45"/>
      <c r="K98" s="46"/>
      <c r="L98" s="46"/>
    </row>
    <row r="99" spans="1:12" s="24" customFormat="1" ht="15.75" x14ac:dyDescent="0.25">
      <c r="A99" s="45"/>
      <c r="B99" s="45"/>
      <c r="C99" s="45"/>
      <c r="D99" s="45"/>
      <c r="E99" s="45"/>
      <c r="F99" s="45"/>
      <c r="G99" s="45"/>
      <c r="H99" s="45"/>
      <c r="I99" s="45"/>
      <c r="J99" s="45"/>
      <c r="K99" s="46"/>
      <c r="L99" s="46"/>
    </row>
    <row r="100" spans="1:12" s="24" customFormat="1" ht="15.75" x14ac:dyDescent="0.25">
      <c r="A100" s="45"/>
      <c r="B100" s="45"/>
      <c r="C100" s="45"/>
      <c r="D100" s="45"/>
      <c r="E100" s="45"/>
      <c r="F100" s="45"/>
      <c r="G100" s="45"/>
      <c r="H100" s="45"/>
      <c r="I100" s="45"/>
      <c r="J100" s="45"/>
      <c r="K100" s="54"/>
      <c r="L100" s="54"/>
    </row>
    <row r="101" spans="1:12" s="24" customFormat="1" ht="15.75" x14ac:dyDescent="0.25">
      <c r="A101" s="45"/>
      <c r="B101" s="45"/>
      <c r="C101" s="45"/>
      <c r="D101" s="45"/>
      <c r="E101" s="45"/>
      <c r="F101" s="45"/>
      <c r="G101" s="45"/>
      <c r="H101" s="45"/>
      <c r="I101" s="45"/>
      <c r="J101" s="45"/>
      <c r="K101" s="55">
        <f>$K$27</f>
        <v>23180010000000</v>
      </c>
      <c r="L101" s="54"/>
    </row>
    <row r="102" spans="1:12" s="24" customFormat="1" ht="15.75" x14ac:dyDescent="0.25">
      <c r="A102" s="45"/>
      <c r="B102" s="45"/>
      <c r="C102" s="45"/>
      <c r="D102" s="45"/>
      <c r="E102" s="45"/>
      <c r="F102" s="45"/>
      <c r="G102" s="45"/>
      <c r="H102" s="45"/>
      <c r="I102" s="45"/>
      <c r="J102" s="45"/>
      <c r="K102" s="55">
        <f>$K$47</f>
        <v>11590005000000</v>
      </c>
      <c r="L102" s="56"/>
    </row>
    <row r="103" spans="1:12" s="24" customFormat="1" ht="15.75" x14ac:dyDescent="0.25">
      <c r="A103" s="45"/>
      <c r="B103" s="45"/>
      <c r="C103" s="45"/>
      <c r="D103" s="45"/>
      <c r="E103" s="45"/>
      <c r="F103" s="45"/>
      <c r="G103" s="45"/>
      <c r="H103" s="45"/>
      <c r="I103" s="45"/>
      <c r="J103" s="45"/>
      <c r="K103" s="55">
        <f>K101-K102</f>
        <v>11590005000000</v>
      </c>
      <c r="L103" s="56">
        <f>K103/K101*100%</f>
        <v>0.5</v>
      </c>
    </row>
    <row r="104" spans="1:12" s="24" customFormat="1" ht="15.75" x14ac:dyDescent="0.25">
      <c r="A104" s="45"/>
      <c r="B104" s="45"/>
      <c r="C104" s="45"/>
      <c r="D104" s="45"/>
      <c r="E104" s="45"/>
      <c r="F104" s="45"/>
      <c r="G104" s="45"/>
      <c r="H104" s="45"/>
      <c r="I104" s="45"/>
      <c r="J104" s="45"/>
      <c r="K104" s="54"/>
      <c r="L104" s="56">
        <f>K102/K101*100%</f>
        <v>0.5</v>
      </c>
    </row>
    <row r="105" spans="1:12" s="24" customFormat="1" ht="15.75" x14ac:dyDescent="0.25">
      <c r="A105" s="45"/>
      <c r="B105" s="47"/>
      <c r="C105" s="45"/>
      <c r="D105" s="45"/>
      <c r="E105" s="45"/>
      <c r="F105" s="45"/>
      <c r="G105" s="45"/>
      <c r="H105" s="45"/>
      <c r="I105" s="45"/>
      <c r="J105" s="45"/>
      <c r="K105" s="48"/>
      <c r="L105" s="48"/>
    </row>
    <row r="106" spans="1:12" s="2" customFormat="1" ht="15.75" x14ac:dyDescent="0.25">
      <c r="A106" s="42"/>
      <c r="B106" s="49"/>
      <c r="C106" s="50"/>
      <c r="D106" s="50"/>
      <c r="E106" s="50"/>
      <c r="F106" s="50"/>
      <c r="G106" s="41"/>
      <c r="H106" s="41"/>
      <c r="I106" s="41"/>
      <c r="J106" s="41"/>
      <c r="K106" s="41"/>
      <c r="L106" s="41"/>
    </row>
  </sheetData>
  <mergeCells count="12">
    <mergeCell ref="B73:L73"/>
    <mergeCell ref="B1:K1"/>
    <mergeCell ref="B2:K2"/>
    <mergeCell ref="B3:K3"/>
    <mergeCell ref="B5:C6"/>
    <mergeCell ref="I5:K6"/>
    <mergeCell ref="B7:K7"/>
    <mergeCell ref="A8:L8"/>
    <mergeCell ref="B9:K9"/>
    <mergeCell ref="B27:C27"/>
    <mergeCell ref="B29:L29"/>
    <mergeCell ref="B47:C47"/>
  </mergeCells>
  <pageMargins left="0" right="0" top="0.5" bottom="0.5" header="0.3" footer="0.3"/>
  <pageSetup paperSize="9" orientation="landscape"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KCB BHYT</vt:lpstr>
    </vt:vector>
  </TitlesOfParts>
  <Company>DAI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Hong</dc:creator>
  <cp:lastModifiedBy>HOANG TRUNG TUAN</cp:lastModifiedBy>
  <cp:lastPrinted>2024-12-06T13:58:41Z</cp:lastPrinted>
  <dcterms:created xsi:type="dcterms:W3CDTF">2009-12-17T01:25:31Z</dcterms:created>
  <dcterms:modified xsi:type="dcterms:W3CDTF">2024-12-06T13:58:57Z</dcterms:modified>
</cp:coreProperties>
</file>